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项目支出绩效自评表!$A$1:$N$22</definedName>
  </definedNames>
  <calcPr calcId="144525"/>
</workbook>
</file>

<file path=xl/sharedStrings.xml><?xml version="1.0" encoding="utf-8"?>
<sst xmlns="http://schemas.openxmlformats.org/spreadsheetml/2006/main" count="97" uniqueCount="86">
  <si>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</si>
  <si>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</si>
  <si>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张宇鑫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</si>
  <si>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</si>
  <si>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</si>
  <si>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</si>
  <si>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</si>
  <si>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</si>
  <si>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前五楼病房改造工程</t>
  </si>
  <si>
    <t>主要事项说明：</t>
  </si>
  <si>
    <t>主管部门</t>
  </si>
  <si>
    <t>后勤保障科</t>
  </si>
  <si>
    <t>实施单位</t>
  </si>
  <si>
    <t>三河市炯祥科技有限公司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</si>
  <si>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</si>
  <si>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</si>
  <si>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夏建华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</si>
  <si>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</si>
  <si>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</si>
  <si>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</si>
  <si>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</si>
  <si>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</si>
  <si>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</si>
  <si>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</si>
  <si>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</si>
  <si>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</si>
  <si>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</si>
  <si>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</si>
  <si>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</si>
  <si>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</si>
  <si>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</si>
  <si>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</si>
  <si>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</si>
  <si>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</si>
  <si>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</si>
  <si>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</si>
  <si>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</si>
  <si>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</si>
  <si>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</si>
  <si>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</si>
  <si>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 xml:space="preserve">手术室搬至综合楼后，将医院前五楼手术室改为病房，改造后增加病房14间，床位26张。预算按照北京市2021年七月预算定额计算。本工程将进行公开招投标，选择具有高资质和丰富经验的单位参与完成，根据卫生监督部门要求进行规划设计，使房屋结构更合理，在保证质量过关的同时，减少空间浪费。我们将使用环保材料对房间进行墙裙贴板材、上部粉刷，地面铺医用地胶，吊顶，对原腐蚀严重的暖气管线进行更换。本项目已于2022年完成招标工作，与施工单位签订施工合同，支付30%预付款，后因综合楼项目导致项目停滞。现该项目已具备复工条件，预计2023年10月15日前复工，2023年12月10日竣工。
</t>
  </si>
  <si>
    <t>按照项目预期三级目标开展工作，增加病房14间，床位26张，缓解住院病床紧张的情况。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</si>
  <si>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</si>
  <si>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</si>
  <si>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</si>
  <si>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</si>
  <si>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</si>
  <si>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</si>
  <si>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</si>
  <si>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</si>
  <si>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</si>
  <si>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</si>
  <si>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</si>
  <si>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增加标准病房</t>
  </si>
  <si>
    <t>14间</t>
  </si>
  <si>
    <t>11.《项目支出绩效自评表》填报的信息，均需提供支撑材料。</t>
  </si>
  <si>
    <t>增加病床</t>
  </si>
  <si>
    <t>26张</t>
  </si>
  <si>
    <t>质量
指标</t>
  </si>
  <si>
    <t>病房装饰装修施工及验收规范</t>
  </si>
  <si>
    <t>合格</t>
  </si>
  <si>
    <t>时效
指标</t>
  </si>
  <si>
    <t>复工时间</t>
  </si>
  <si>
    <t>10月15日前复工</t>
  </si>
  <si>
    <t>11月13日复工</t>
  </si>
  <si>
    <t>受手术室搬家原因影响，导致复工时间推迟。</t>
  </si>
  <si>
    <t>竣工验收时间</t>
  </si>
  <si>
    <t>12月15日前完成</t>
  </si>
  <si>
    <t>12月27日完成竣工验收</t>
  </si>
  <si>
    <t>受手术室搬家原因影响，导致复工时间推迟，验收时间推迟。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</si>
  <si>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</si>
  <si>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成本指标</t>
  </si>
  <si>
    <t>经济成本指标</t>
  </si>
  <si>
    <t>施工费用</t>
  </si>
  <si>
    <t>≤126.340591</t>
  </si>
  <si>
    <t>效益
指标</t>
  </si>
  <si>
    <t>社会效益指标</t>
  </si>
  <si>
    <t>改善医院住院环境，增加医院床位使用率</t>
  </si>
  <si>
    <t>优</t>
  </si>
  <si>
    <t>满意度指标</t>
  </si>
  <si>
    <t>服务对象满意度指标</t>
  </si>
  <si>
    <t>使用科室满意</t>
  </si>
  <si>
    <t>≥90%</t>
  </si>
  <si>
    <t xml:space="preserve">17.事务所审核和评价项目发送至1186758656@qq.com，其余项目发送至swjcwc6855@163.com。
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</si>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</sst>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"/>
      <name val="宋体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24" fillId="14" borderId="12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9" fontId="5" fillId="2" borderId="4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1" fillId="0" borderId="6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tabSelected="1" view="pageBreakPreview" zoomScaleNormal="100" workbookViewId="0">
      <selection activeCell="E9" sqref="E9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1" t="s">
        <v>1</v>
      </c>
      <c r="P1" s="21" t="s">
        <v>2</v>
      </c>
      <c r="Q1" s="21" t="s">
        <v>3</v>
      </c>
      <c r="R1" s="21">
        <v>13810760151</v>
      </c>
      <c r="S1" s="32" t="s">
        <v>4</v>
      </c>
      <c r="T1" s="24"/>
    </row>
    <row r="2" s="1" customFormat="1" ht="17" customHeight="1" spans="1:20">
      <c r="A2" s="1" t="s">
        <v>5</v>
      </c>
      <c r="D2" s="4"/>
      <c r="E2" s="4"/>
      <c r="F2" s="4"/>
      <c r="G2" s="4"/>
      <c r="H2" s="1" t="s">
        <v>6</v>
      </c>
      <c r="J2" s="4"/>
      <c r="K2" s="4"/>
      <c r="L2" s="4"/>
      <c r="M2" s="4"/>
      <c r="N2" s="4"/>
      <c r="O2" s="22"/>
      <c r="P2" s="22"/>
      <c r="Q2" s="22"/>
      <c r="R2" s="22"/>
      <c r="S2" s="22"/>
      <c r="T2" s="22"/>
    </row>
    <row r="3" ht="15" customHeight="1" spans="1:20">
      <c r="A3" s="5" t="s">
        <v>7</v>
      </c>
      <c r="B3" s="5"/>
      <c r="C3" s="6" t="s">
        <v>8</v>
      </c>
      <c r="D3" s="6"/>
      <c r="E3" s="6"/>
      <c r="F3" s="6"/>
      <c r="G3" s="6"/>
      <c r="H3" s="6"/>
      <c r="I3" s="6"/>
      <c r="J3" s="6"/>
      <c r="K3" s="6"/>
      <c r="L3" s="6"/>
      <c r="M3" s="6"/>
      <c r="N3" s="23"/>
      <c r="O3" s="24" t="s">
        <v>9</v>
      </c>
      <c r="P3" s="24"/>
      <c r="Q3" s="24"/>
      <c r="R3" s="24"/>
      <c r="S3" s="24"/>
      <c r="T3" s="24"/>
    </row>
    <row r="4" ht="15" customHeight="1" spans="1:20">
      <c r="A4" s="5" t="s">
        <v>10</v>
      </c>
      <c r="B4" s="5"/>
      <c r="C4" s="5" t="s">
        <v>11</v>
      </c>
      <c r="D4" s="5"/>
      <c r="E4" s="5"/>
      <c r="F4" s="5"/>
      <c r="G4" s="5"/>
      <c r="H4" s="5" t="s">
        <v>12</v>
      </c>
      <c r="I4" s="5"/>
      <c r="J4" s="5" t="s">
        <v>13</v>
      </c>
      <c r="K4" s="5"/>
      <c r="L4" s="5"/>
      <c r="M4" s="5"/>
      <c r="N4" s="5"/>
      <c r="O4" s="24" t="s">
        <v>14</v>
      </c>
      <c r="P4" s="24"/>
      <c r="Q4" s="24"/>
      <c r="R4" s="24"/>
      <c r="S4" s="24"/>
      <c r="T4" s="24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13439788860</v>
      </c>
      <c r="K5" s="5"/>
      <c r="L5" s="5"/>
      <c r="M5" s="5"/>
      <c r="N5" s="5"/>
      <c r="O5" s="24" t="s">
        <v>18</v>
      </c>
      <c r="P5" s="24"/>
      <c r="Q5" s="24"/>
      <c r="R5" s="24"/>
      <c r="S5" s="24"/>
      <c r="T5" s="24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24" t="s">
        <v>26</v>
      </c>
      <c r="P6" s="24"/>
      <c r="Q6" s="24"/>
      <c r="R6" s="24"/>
      <c r="S6" s="24"/>
      <c r="T6" s="24"/>
    </row>
    <row r="7" ht="15" customHeight="1" spans="1:20">
      <c r="A7" s="5"/>
      <c r="B7" s="5"/>
      <c r="C7" s="7" t="s">
        <v>27</v>
      </c>
      <c r="D7" s="7"/>
      <c r="E7" s="8">
        <v>126.340591</v>
      </c>
      <c r="F7" s="8">
        <v>126.340591</v>
      </c>
      <c r="G7" s="8"/>
      <c r="H7" s="8">
        <f>SUM(H8:I10)</f>
        <v>126.340591</v>
      </c>
      <c r="I7" s="8">
        <f>SUM(I8:I10)</f>
        <v>0</v>
      </c>
      <c r="J7" s="5">
        <v>10</v>
      </c>
      <c r="K7" s="5"/>
      <c r="L7" s="25">
        <f t="shared" ref="L7:L10" si="0">ROUND(H7/F7,4)</f>
        <v>1</v>
      </c>
      <c r="M7" s="25"/>
      <c r="N7" s="5">
        <f>ROUND(J7*L7,2)</f>
        <v>10</v>
      </c>
      <c r="O7" s="26" t="s">
        <v>28</v>
      </c>
      <c r="P7" s="24"/>
      <c r="Q7" s="24"/>
      <c r="R7" s="24"/>
      <c r="S7" s="24"/>
      <c r="T7" s="24"/>
    </row>
    <row r="8" ht="26" customHeight="1" spans="1:20">
      <c r="A8" s="5"/>
      <c r="B8" s="5"/>
      <c r="C8" s="5" t="s">
        <v>29</v>
      </c>
      <c r="D8" s="5"/>
      <c r="E8" s="8">
        <v>126.340591</v>
      </c>
      <c r="F8" s="8">
        <v>126.340591</v>
      </c>
      <c r="G8" s="8"/>
      <c r="H8" s="8">
        <v>126.340591</v>
      </c>
      <c r="I8" s="8"/>
      <c r="J8" s="5" t="s">
        <v>30</v>
      </c>
      <c r="K8" s="5"/>
      <c r="L8" s="25">
        <f t="shared" si="0"/>
        <v>1</v>
      </c>
      <c r="M8" s="25"/>
      <c r="N8" s="5" t="s">
        <v>30</v>
      </c>
      <c r="O8" s="27" t="s">
        <v>31</v>
      </c>
      <c r="P8" s="27"/>
      <c r="Q8" s="27"/>
      <c r="R8" s="27"/>
      <c r="S8" s="27"/>
      <c r="T8" s="27"/>
    </row>
    <row r="9" ht="31" customHeight="1" spans="1:20">
      <c r="A9" s="5"/>
      <c r="B9" s="5"/>
      <c r="C9" s="5" t="s">
        <v>32</v>
      </c>
      <c r="D9" s="5"/>
      <c r="E9" s="8"/>
      <c r="F9" s="8"/>
      <c r="G9" s="8"/>
      <c r="H9" s="8"/>
      <c r="I9" s="8"/>
      <c r="J9" s="5" t="s">
        <v>30</v>
      </c>
      <c r="K9" s="5"/>
      <c r="L9" s="25" t="e">
        <f t="shared" si="0"/>
        <v>#DIV/0!</v>
      </c>
      <c r="M9" s="25"/>
      <c r="N9" s="5" t="s">
        <v>30</v>
      </c>
      <c r="O9" s="24" t="s">
        <v>33</v>
      </c>
      <c r="P9" s="24"/>
      <c r="Q9" s="24"/>
      <c r="R9" s="24"/>
      <c r="S9" s="24"/>
      <c r="T9" s="24"/>
    </row>
    <row r="10" spans="1:20">
      <c r="A10" s="5"/>
      <c r="B10" s="5"/>
      <c r="C10" s="5" t="s">
        <v>34</v>
      </c>
      <c r="D10" s="5"/>
      <c r="E10" s="8"/>
      <c r="F10" s="8"/>
      <c r="G10" s="8"/>
      <c r="H10" s="8"/>
      <c r="I10" s="8"/>
      <c r="J10" s="5" t="s">
        <v>30</v>
      </c>
      <c r="K10" s="5"/>
      <c r="L10" s="25" t="e">
        <f t="shared" si="0"/>
        <v>#DIV/0!</v>
      </c>
      <c r="M10" s="25"/>
      <c r="N10" s="5" t="s">
        <v>30</v>
      </c>
      <c r="O10" s="24" t="s">
        <v>35</v>
      </c>
      <c r="P10" s="24"/>
      <c r="Q10" s="24"/>
      <c r="R10" s="24"/>
      <c r="S10" s="24"/>
      <c r="T10" s="24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24" t="s">
        <v>39</v>
      </c>
      <c r="P11" s="24"/>
      <c r="Q11" s="24"/>
      <c r="R11" s="24"/>
      <c r="S11" s="24"/>
      <c r="T11" s="24"/>
    </row>
    <row r="12" ht="78" customHeight="1" spans="1:20">
      <c r="A12" s="5"/>
      <c r="B12" s="5" t="s">
        <v>40</v>
      </c>
      <c r="C12" s="5"/>
      <c r="D12" s="5"/>
      <c r="E12" s="5"/>
      <c r="F12" s="5"/>
      <c r="G12" s="5"/>
      <c r="H12" s="5" t="s">
        <v>41</v>
      </c>
      <c r="I12" s="5"/>
      <c r="J12" s="5"/>
      <c r="K12" s="5"/>
      <c r="L12" s="5"/>
      <c r="M12" s="5"/>
      <c r="N12" s="5"/>
      <c r="O12" s="24" t="s">
        <v>42</v>
      </c>
      <c r="P12" s="24"/>
      <c r="Q12" s="24"/>
      <c r="R12" s="24"/>
      <c r="S12" s="24"/>
      <c r="T12" s="24"/>
    </row>
    <row r="13" ht="41" customHeight="1" spans="1:20">
      <c r="A13" s="9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7" t="s">
        <v>50</v>
      </c>
      <c r="P13" s="27"/>
      <c r="Q13" s="27"/>
      <c r="R13" s="27"/>
      <c r="S13" s="27"/>
      <c r="T13" s="27"/>
    </row>
    <row r="14" ht="20" customHeight="1" spans="1:20">
      <c r="A14" s="9"/>
      <c r="B14" s="10" t="s">
        <v>51</v>
      </c>
      <c r="C14" s="5" t="s">
        <v>52</v>
      </c>
      <c r="D14" s="11" t="s">
        <v>53</v>
      </c>
      <c r="E14" s="11"/>
      <c r="F14" s="11"/>
      <c r="G14" s="5" t="s">
        <v>54</v>
      </c>
      <c r="H14" s="5" t="s">
        <v>54</v>
      </c>
      <c r="I14" s="5">
        <v>5</v>
      </c>
      <c r="J14" s="5"/>
      <c r="K14" s="5">
        <v>5</v>
      </c>
      <c r="L14" s="5"/>
      <c r="M14" s="5"/>
      <c r="N14" s="5"/>
      <c r="O14" s="28" t="s">
        <v>55</v>
      </c>
      <c r="P14" s="28"/>
      <c r="Q14" s="28"/>
      <c r="R14" s="28"/>
      <c r="S14" s="28"/>
      <c r="T14" s="28"/>
    </row>
    <row r="15" ht="20" customHeight="1" spans="1:20">
      <c r="A15" s="9"/>
      <c r="B15" s="12"/>
      <c r="C15" s="5"/>
      <c r="D15" s="11" t="s">
        <v>56</v>
      </c>
      <c r="E15" s="11"/>
      <c r="F15" s="11"/>
      <c r="G15" s="13" t="s">
        <v>57</v>
      </c>
      <c r="H15" s="13" t="s">
        <v>57</v>
      </c>
      <c r="I15" s="5">
        <v>5</v>
      </c>
      <c r="J15" s="5"/>
      <c r="K15" s="5">
        <v>5</v>
      </c>
      <c r="L15" s="5"/>
      <c r="M15" s="5"/>
      <c r="N15" s="5"/>
      <c r="O15" s="28"/>
      <c r="P15" s="28"/>
      <c r="Q15" s="28"/>
      <c r="R15" s="28"/>
      <c r="S15" s="28"/>
      <c r="T15" s="28"/>
    </row>
    <row r="16" ht="39" customHeight="1" spans="1:20">
      <c r="A16" s="9"/>
      <c r="B16" s="12"/>
      <c r="C16" s="5" t="s">
        <v>58</v>
      </c>
      <c r="D16" s="11" t="s">
        <v>59</v>
      </c>
      <c r="E16" s="11"/>
      <c r="F16" s="11"/>
      <c r="G16" s="14" t="s">
        <v>60</v>
      </c>
      <c r="H16" s="14" t="s">
        <v>60</v>
      </c>
      <c r="I16" s="5">
        <v>10</v>
      </c>
      <c r="J16" s="5"/>
      <c r="K16" s="5">
        <v>10</v>
      </c>
      <c r="L16" s="5"/>
      <c r="M16" s="5"/>
      <c r="N16" s="5"/>
      <c r="O16" s="29"/>
      <c r="P16" s="29"/>
      <c r="Q16" s="29"/>
      <c r="R16" s="29"/>
      <c r="S16" s="29"/>
      <c r="T16" s="29"/>
    </row>
    <row r="17" ht="55" customHeight="1" spans="1:20">
      <c r="A17" s="9"/>
      <c r="B17" s="12"/>
      <c r="C17" s="5" t="s">
        <v>61</v>
      </c>
      <c r="D17" s="11" t="s">
        <v>62</v>
      </c>
      <c r="E17" s="11"/>
      <c r="F17" s="11"/>
      <c r="G17" s="5" t="s">
        <v>63</v>
      </c>
      <c r="H17" s="5" t="s">
        <v>64</v>
      </c>
      <c r="I17" s="5">
        <v>10</v>
      </c>
      <c r="J17" s="5"/>
      <c r="K17" s="5">
        <v>8</v>
      </c>
      <c r="L17" s="5"/>
      <c r="M17" s="5" t="s">
        <v>65</v>
      </c>
      <c r="N17" s="5"/>
      <c r="O17" s="30"/>
      <c r="P17" s="30"/>
      <c r="Q17" s="30"/>
      <c r="R17" s="30"/>
      <c r="S17" s="30"/>
      <c r="T17" s="30"/>
    </row>
    <row r="18" ht="65" customHeight="1" spans="1:20">
      <c r="A18" s="9"/>
      <c r="B18" s="15"/>
      <c r="C18" s="5"/>
      <c r="D18" s="11" t="s">
        <v>66</v>
      </c>
      <c r="E18" s="11"/>
      <c r="F18" s="11"/>
      <c r="G18" s="5" t="s">
        <v>67</v>
      </c>
      <c r="H18" s="5" t="s">
        <v>68</v>
      </c>
      <c r="I18" s="5">
        <v>10</v>
      </c>
      <c r="J18" s="5"/>
      <c r="K18" s="5">
        <v>8</v>
      </c>
      <c r="L18" s="5"/>
      <c r="M18" s="5" t="s">
        <v>69</v>
      </c>
      <c r="N18" s="5"/>
      <c r="O18" s="27" t="s">
        <v>70</v>
      </c>
      <c r="P18" s="27"/>
      <c r="Q18" s="27"/>
      <c r="R18" s="27"/>
      <c r="S18" s="27"/>
      <c r="T18" s="27"/>
    </row>
    <row r="19" ht="39" customHeight="1" spans="1:20">
      <c r="A19" s="9"/>
      <c r="B19" s="16" t="s">
        <v>71</v>
      </c>
      <c r="C19" s="5" t="s">
        <v>72</v>
      </c>
      <c r="D19" s="11" t="s">
        <v>73</v>
      </c>
      <c r="E19" s="11"/>
      <c r="F19" s="11"/>
      <c r="G19" s="17" t="s">
        <v>74</v>
      </c>
      <c r="H19" s="5">
        <v>126.340591</v>
      </c>
      <c r="I19" s="5">
        <v>20</v>
      </c>
      <c r="J19" s="5"/>
      <c r="K19" s="5">
        <v>20</v>
      </c>
      <c r="L19" s="5"/>
      <c r="M19" s="5"/>
      <c r="N19" s="5"/>
      <c r="O19" s="27"/>
      <c r="P19" s="27"/>
      <c r="Q19" s="27"/>
      <c r="R19" s="27"/>
      <c r="S19" s="27"/>
      <c r="T19" s="27"/>
    </row>
    <row r="20" ht="39" customHeight="1" spans="1:20">
      <c r="A20" s="9"/>
      <c r="B20" s="5" t="s">
        <v>75</v>
      </c>
      <c r="C20" s="5" t="s">
        <v>76</v>
      </c>
      <c r="D20" s="11" t="s">
        <v>77</v>
      </c>
      <c r="E20" s="11"/>
      <c r="F20" s="11"/>
      <c r="G20" s="5" t="s">
        <v>78</v>
      </c>
      <c r="H20" s="5" t="s">
        <v>78</v>
      </c>
      <c r="I20" s="5">
        <v>20</v>
      </c>
      <c r="J20" s="5"/>
      <c r="K20" s="5">
        <v>20</v>
      </c>
      <c r="L20" s="5"/>
      <c r="M20" s="5"/>
      <c r="N20" s="5"/>
      <c r="O20" s="27"/>
      <c r="P20" s="27"/>
      <c r="Q20" s="27"/>
      <c r="R20" s="27"/>
      <c r="S20" s="27"/>
      <c r="T20" s="27"/>
    </row>
    <row r="21" ht="35" customHeight="1" spans="1:20">
      <c r="A21" s="9"/>
      <c r="B21" s="5" t="s">
        <v>79</v>
      </c>
      <c r="C21" s="5" t="s">
        <v>80</v>
      </c>
      <c r="D21" s="11" t="s">
        <v>81</v>
      </c>
      <c r="E21" s="11"/>
      <c r="F21" s="11"/>
      <c r="G21" s="5" t="s">
        <v>82</v>
      </c>
      <c r="H21" s="18">
        <v>1</v>
      </c>
      <c r="I21" s="5">
        <v>10</v>
      </c>
      <c r="J21" s="5"/>
      <c r="K21" s="5">
        <v>10</v>
      </c>
      <c r="L21" s="5"/>
      <c r="M21" s="5"/>
      <c r="N21" s="5"/>
      <c r="O21" s="26" t="s">
        <v>83</v>
      </c>
      <c r="R21" s="24"/>
      <c r="S21" s="24"/>
      <c r="T21" s="24"/>
    </row>
    <row r="22" ht="20" customHeight="1" spans="1:14">
      <c r="A22" s="19" t="s">
        <v>84</v>
      </c>
      <c r="B22" s="19"/>
      <c r="C22" s="19"/>
      <c r="D22" s="19"/>
      <c r="E22" s="19"/>
      <c r="F22" s="19"/>
      <c r="G22" s="19"/>
      <c r="H22" s="19"/>
      <c r="I22" s="19">
        <f>SUM(I14:J21,J7)</f>
        <v>100</v>
      </c>
      <c r="J22" s="19"/>
      <c r="K22" s="19">
        <f>SUM(K14:L21,N7)</f>
        <v>96</v>
      </c>
      <c r="L22" s="19"/>
      <c r="M22" s="31"/>
      <c r="N22" s="31"/>
    </row>
    <row r="23" ht="176" customHeight="1" spans="1:14">
      <c r="A23" s="20" t="s">
        <v>85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</sheetData>
  <mergeCells count="95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O17:T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1:A12"/>
    <mergeCell ref="A13:A21"/>
    <mergeCell ref="B14:B18"/>
    <mergeCell ref="C14:C15"/>
    <mergeCell ref="C17:C18"/>
    <mergeCell ref="A6:B10"/>
    <mergeCell ref="O14:T15"/>
    <mergeCell ref="O18:T19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2024-08-22T06:21:02Z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