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1"/>
  <workbookPr/>
  <mc:AlternateContent xmlns:mc="http://schemas.openxmlformats.org/markup-compatibility/2006">
    <mc:Choice Requires="x15">
      <x15ac:absPath xmlns:x15ac="http://schemas.microsoft.com/office/spreadsheetml/2010/11/ac" url="/Users/cindyzheng/Desktop/北京水利水电学校+2023年绩效自评/智慧水务数字模型开发实训基地建设项目/"/>
    </mc:Choice>
  </mc:AlternateContent>
  <xr:revisionPtr revIDLastSave="0" documentId="13_ncr:1_{752BDAC1-533C-BD40-9176-C2B64D27310D}" xr6:coauthVersionLast="47" xr6:coauthVersionMax="47" xr10:uidLastSave="{00000000-0000-0000-0000-000000000000}"/>
  <bookViews>
    <workbookView xWindow="2780" yWindow="720" windowWidth="32460" windowHeight="20300" activeTab="1" xr2:uid="{00000000-000D-0000-FFFF-FFFF00000000}"/>
  </bookViews>
  <sheets>
    <sheet name="项目支出绩效自评表" sheetId="2" r:id="rId1"/>
    <sheet name="项目支出绩效自评表-智慧水务数字模型实训基地建设项目" sheetId="3" r:id="rId2"/>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K39" i="3" l="1"/>
  <c r="E7" i="2" l="1"/>
  <c r="L8" i="3"/>
  <c r="I41" i="2"/>
  <c r="L10" i="2"/>
  <c r="L9" i="2"/>
  <c r="L8" i="2"/>
  <c r="I7" i="2"/>
  <c r="H7" i="2"/>
  <c r="G7" i="2"/>
  <c r="F7" i="2"/>
  <c r="L7" i="3" l="1"/>
  <c r="N7" i="3" s="1"/>
  <c r="L7" i="2"/>
  <c r="N7" i="2" s="1"/>
  <c r="K41"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王娟</author>
  </authors>
  <commentList>
    <comment ref="A1" authorId="0" shapeId="0" xr:uid="{00000000-0006-0000-0000-000001000000}">
      <text>
        <r>
          <rPr>
            <b/>
            <sz val="9"/>
            <color rgb="FF000000"/>
            <rFont val="宋体"/>
            <family val="3"/>
            <charset val="134"/>
          </rPr>
          <t>王娟</t>
        </r>
        <r>
          <rPr>
            <b/>
            <sz val="9"/>
            <color rgb="FF000000"/>
            <rFont val="宋体"/>
            <family val="3"/>
            <charset val="134"/>
          </rPr>
          <t>:</t>
        </r>
        <r>
          <rPr>
            <sz val="9"/>
            <color rgb="FF000000"/>
            <rFont val="宋体"/>
            <family val="3"/>
            <charset val="134"/>
          </rPr>
          <t xml:space="preserve">
</t>
        </r>
        <r>
          <rPr>
            <sz val="9"/>
            <color rgb="FF000000"/>
            <rFont val="宋体"/>
            <family val="3"/>
            <charset val="134"/>
          </rPr>
          <t>1.</t>
        </r>
        <r>
          <rPr>
            <sz val="9"/>
            <color rgb="FF000000"/>
            <rFont val="宋体"/>
            <family val="3"/>
            <charset val="134"/>
          </rPr>
          <t>项目目标未调整的，按照预算公开的绩效目标表填报</t>
        </r>
        <r>
          <rPr>
            <sz val="9"/>
            <color rgb="FF000000"/>
            <rFont val="宋体"/>
            <family val="3"/>
            <charset val="134"/>
          </rPr>
          <t xml:space="preserve">
</t>
        </r>
        <r>
          <rPr>
            <sz val="9"/>
            <color rgb="FF000000"/>
            <rFont val="宋体"/>
            <family val="3"/>
            <charset val="134"/>
          </rPr>
          <t>2.2023</t>
        </r>
        <r>
          <rPr>
            <sz val="9"/>
            <color rgb="FF000000"/>
            <rFont val="宋体"/>
            <family val="3"/>
            <charset val="134"/>
          </rPr>
          <t>年上半年运行监控时有调整的，按调整后的绩效目标表填报</t>
        </r>
        <r>
          <rPr>
            <sz val="9"/>
            <color rgb="FF000000"/>
            <rFont val="宋体"/>
            <family val="3"/>
            <charset val="134"/>
          </rPr>
          <t xml:space="preserve">
</t>
        </r>
      </text>
    </comment>
    <comment ref="J2" authorId="0" shapeId="0" xr:uid="{00000000-0006-0000-0000-000002000000}">
      <text>
        <r>
          <rPr>
            <b/>
            <sz val="9"/>
            <color rgb="FF000000"/>
            <rFont val="宋体"/>
            <family val="3"/>
            <charset val="134"/>
          </rPr>
          <t>王娟</t>
        </r>
        <r>
          <rPr>
            <b/>
            <sz val="9"/>
            <color rgb="FF000000"/>
            <rFont val="宋体"/>
            <family val="3"/>
            <charset val="134"/>
          </rPr>
          <t>:</t>
        </r>
        <r>
          <rPr>
            <sz val="9"/>
            <color rgb="FF000000"/>
            <rFont val="宋体"/>
            <family val="3"/>
            <charset val="134"/>
          </rPr>
          <t xml:space="preserve">
</t>
        </r>
        <r>
          <rPr>
            <sz val="9"/>
            <color rgb="FF000000"/>
            <rFont val="宋体"/>
            <family val="3"/>
            <charset val="134"/>
          </rPr>
          <t>3.</t>
        </r>
        <r>
          <rPr>
            <sz val="9"/>
            <color rgb="FF000000"/>
            <rFont val="宋体"/>
            <family val="3"/>
            <charset val="134"/>
          </rPr>
          <t>单位名称处盖单位公章</t>
        </r>
        <r>
          <rPr>
            <sz val="9"/>
            <color rgb="FF000000"/>
            <rFont val="宋体"/>
            <family val="3"/>
            <charset val="134"/>
          </rPr>
          <t>/</t>
        </r>
        <r>
          <rPr>
            <sz val="9"/>
            <color rgb="FF000000"/>
            <rFont val="宋体"/>
            <family val="3"/>
            <charset val="134"/>
          </rPr>
          <t>处室章，主管领导处主管领导签字</t>
        </r>
        <r>
          <rPr>
            <sz val="9"/>
            <color rgb="FF000000"/>
            <rFont val="宋体"/>
            <family val="3"/>
            <charset val="134"/>
          </rPr>
          <t xml:space="preserve">
</t>
        </r>
      </text>
    </comment>
  </commentList>
</comments>
</file>

<file path=xl/sharedStrings.xml><?xml version="1.0" encoding="utf-8"?>
<sst xmlns="http://schemas.openxmlformats.org/spreadsheetml/2006/main" count="227" uniqueCount="129">
  <si>
    <r>
      <t xml:space="preserve">                                      项目支出绩效自评表</t>
    </r>
    <r>
      <rPr>
        <sz val="14"/>
        <color theme="1"/>
        <rFont val="方正小标宋简体"/>
        <family val="4"/>
        <charset val="134"/>
      </rPr>
      <t xml:space="preserve">（2023年度）  </t>
    </r>
    <r>
      <rPr>
        <sz val="14"/>
        <color theme="1"/>
        <rFont val="仿宋_GB2312"/>
        <family val="4"/>
        <charset val="134"/>
      </rPr>
      <t xml:space="preserve">           </t>
    </r>
    <r>
      <rPr>
        <sz val="11"/>
        <color theme="1"/>
        <rFont val="仿宋_GB2312"/>
        <family val="4"/>
        <charset val="134"/>
      </rPr>
      <t xml:space="preserve"> </t>
    </r>
  </si>
  <si>
    <t>填报表人：</t>
  </si>
  <si>
    <t>联系电话：</t>
  </si>
  <si>
    <t>为方便自评表的沟通反馈，需填报联系人信息</t>
  </si>
  <si>
    <t>单位名称（盖章）：</t>
  </si>
  <si>
    <t>主管领导：</t>
  </si>
  <si>
    <t>项目名称</t>
  </si>
  <si>
    <t>主要事项说明：</t>
  </si>
  <si>
    <t>主管部门</t>
  </si>
  <si>
    <t>实施单位</t>
  </si>
  <si>
    <r>
      <rPr>
        <sz val="10.5"/>
        <color theme="1"/>
        <rFont val="宋体"/>
        <family val="3"/>
        <charset val="134"/>
        <scheme val="minor"/>
      </rPr>
      <t>1.</t>
    </r>
    <r>
      <rPr>
        <sz val="10.5"/>
        <color rgb="FFFF0000"/>
        <rFont val="宋体"/>
        <family val="3"/>
        <charset val="134"/>
        <scheme val="minor"/>
      </rPr>
      <t>一个项目一张</t>
    </r>
    <r>
      <rPr>
        <sz val="10.5"/>
        <color theme="1"/>
        <rFont val="宋体"/>
        <family val="3"/>
        <charset val="134"/>
        <scheme val="minor"/>
      </rPr>
      <t>《项目支出绩效自评表》</t>
    </r>
  </si>
  <si>
    <t>项目负责人</t>
  </si>
  <si>
    <t>联系电话</t>
  </si>
  <si>
    <r>
      <rPr>
        <sz val="10.5"/>
        <color theme="1"/>
        <rFont val="宋体"/>
        <family val="3"/>
        <charset val="134"/>
        <scheme val="minor"/>
      </rPr>
      <t>2.项目</t>
    </r>
    <r>
      <rPr>
        <sz val="10.5"/>
        <color rgb="FFFF0000"/>
        <rFont val="宋体"/>
        <family val="3"/>
        <charset val="134"/>
        <scheme val="minor"/>
      </rPr>
      <t>名称必须</t>
    </r>
    <r>
      <rPr>
        <sz val="10.5"/>
        <color theme="1"/>
        <rFont val="宋体"/>
        <family val="3"/>
        <charset val="134"/>
        <scheme val="minor"/>
      </rPr>
      <t>与附件1纳入绩效评价项目清单</t>
    </r>
    <r>
      <rPr>
        <sz val="10.5"/>
        <color rgb="FFFF0000"/>
        <rFont val="宋体"/>
        <family val="3"/>
        <charset val="134"/>
        <scheme val="minor"/>
      </rPr>
      <t>一致,不用写项目编码</t>
    </r>
  </si>
  <si>
    <t>项目资金（万元）</t>
  </si>
  <si>
    <t>年初
预算数</t>
  </si>
  <si>
    <t>全年
预算数</t>
  </si>
  <si>
    <t>全年执行数</t>
  </si>
  <si>
    <t>分值</t>
  </si>
  <si>
    <t>执行率</t>
  </si>
  <si>
    <t>得分</t>
  </si>
  <si>
    <r>
      <t>3.实施单位指</t>
    </r>
    <r>
      <rPr>
        <sz val="10.5"/>
        <color rgb="FFFF0000"/>
        <rFont val="宋体"/>
        <family val="3"/>
        <charset val="134"/>
        <scheme val="minor"/>
      </rPr>
      <t>项目申报单位</t>
    </r>
    <r>
      <rPr>
        <sz val="10.5"/>
        <color theme="1"/>
        <rFont val="宋体"/>
        <family val="3"/>
        <charset val="134"/>
        <scheme val="minor"/>
      </rPr>
      <t>，</t>
    </r>
    <r>
      <rPr>
        <sz val="10.5"/>
        <color rgb="FFFF0000"/>
        <rFont val="宋体"/>
        <family val="3"/>
        <charset val="134"/>
        <scheme val="minor"/>
      </rPr>
      <t>各处室的项目</t>
    </r>
    <r>
      <rPr>
        <sz val="10.5"/>
        <color theme="1"/>
        <rFont val="宋体"/>
        <family val="3"/>
        <charset val="134"/>
        <scheme val="minor"/>
      </rPr>
      <t>申报单位写北京市水务局机关行政</t>
    </r>
  </si>
  <si>
    <t>年度资金总额</t>
  </si>
  <si>
    <t>4.年初预算数：是指年初批复的金额</t>
  </si>
  <si>
    <t>其中：当年财政拨款</t>
  </si>
  <si>
    <t>—</t>
  </si>
  <si>
    <r>
      <rPr>
        <sz val="10.5"/>
        <color theme="1"/>
        <rFont val="宋体"/>
        <family val="3"/>
        <charset val="134"/>
        <scheme val="minor"/>
      </rPr>
      <t>5.全年预算数是指</t>
    </r>
    <r>
      <rPr>
        <sz val="10.5"/>
        <color rgb="FFFF0000"/>
        <rFont val="宋体"/>
        <family val="3"/>
        <charset val="134"/>
        <scheme val="minor"/>
      </rPr>
      <t>决算报表</t>
    </r>
    <r>
      <rPr>
        <sz val="10.5"/>
        <color theme="1"/>
        <rFont val="宋体"/>
        <family val="3"/>
        <charset val="134"/>
        <scheme val="minor"/>
      </rPr>
      <t>中项目实际到位资金。如果项目有调整，年初预算数和全年预算数可能不一样</t>
    </r>
  </si>
  <si>
    <t xml:space="preserve">      上年结转资金</t>
  </si>
  <si>
    <r>
      <rPr>
        <sz val="10.5"/>
        <color theme="1"/>
        <rFont val="宋体"/>
        <family val="3"/>
        <charset val="134"/>
        <scheme val="minor"/>
      </rPr>
      <t>6.全年执行数是指</t>
    </r>
    <r>
      <rPr>
        <sz val="10.5"/>
        <color rgb="FFFF0000"/>
        <rFont val="宋体"/>
        <family val="3"/>
        <charset val="134"/>
        <scheme val="minor"/>
      </rPr>
      <t>决算报表</t>
    </r>
    <r>
      <rPr>
        <sz val="10.5"/>
        <color theme="1"/>
        <rFont val="宋体"/>
        <family val="3"/>
        <charset val="134"/>
        <scheme val="minor"/>
      </rPr>
      <t>中实际支出数</t>
    </r>
  </si>
  <si>
    <t xml:space="preserve">  其他资金</t>
  </si>
  <si>
    <r>
      <rPr>
        <sz val="10.5"/>
        <color theme="1"/>
        <rFont val="宋体"/>
        <family val="3"/>
        <charset val="134"/>
        <scheme val="minor"/>
      </rPr>
      <t>7.所有资金均以</t>
    </r>
    <r>
      <rPr>
        <sz val="10.5"/>
        <color rgb="FFFF0000"/>
        <rFont val="宋体"/>
        <family val="3"/>
        <charset val="134"/>
        <scheme val="minor"/>
      </rPr>
      <t>“万元”</t>
    </r>
    <r>
      <rPr>
        <sz val="10.5"/>
        <color theme="1"/>
        <rFont val="宋体"/>
        <family val="3"/>
        <charset val="134"/>
        <scheme val="minor"/>
      </rPr>
      <t>为单位，保留小数点的6位</t>
    </r>
  </si>
  <si>
    <t>年度总体目标</t>
  </si>
  <si>
    <t>预期目标</t>
  </si>
  <si>
    <t>实际完成情况</t>
  </si>
  <si>
    <t>8.如果不存在上年结转资金、其他资产，执行率中的符合请删除</t>
  </si>
  <si>
    <r>
      <rPr>
        <sz val="10.5"/>
        <color theme="1"/>
        <rFont val="宋体"/>
        <family val="3"/>
        <charset val="134"/>
        <scheme val="minor"/>
      </rPr>
      <t>9.年度总体目标不能为</t>
    </r>
    <r>
      <rPr>
        <sz val="10.5"/>
        <color rgb="FFFF0000"/>
        <rFont val="宋体"/>
        <family val="3"/>
        <charset val="134"/>
        <scheme val="minor"/>
      </rPr>
      <t>空</t>
    </r>
    <r>
      <rPr>
        <sz val="10.5"/>
        <color theme="1"/>
        <rFont val="宋体"/>
        <family val="3"/>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</si>
  <si>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</si>
  <si>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</si>
  <si>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</si>
  <si>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</si>
  <si>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</si>
  <si>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</si>
  <si>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</si>
  <si>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t>10.预期目标、三级指标、年度指标是指</t>
    </r>
    <r>
      <rPr>
        <sz val="10.5"/>
        <color rgb="FFFF0000"/>
        <rFont val="宋体"/>
        <family val="3"/>
        <charset val="134"/>
        <scheme val="minor"/>
      </rPr>
      <t>年初设定或2023年上半年（即中期监控时）调</t>
    </r>
    <r>
      <rPr>
        <sz val="10.5"/>
        <color theme="1"/>
        <rFont val="宋体"/>
        <family val="3"/>
        <charset val="134"/>
        <scheme val="minor"/>
      </rPr>
      <t>整后的目标或</t>
    </r>
    <r>
      <rPr>
        <sz val="10.5"/>
        <color rgb="FFFF0000"/>
        <rFont val="宋体"/>
        <family val="3"/>
        <charset val="134"/>
        <scheme val="minor"/>
      </rPr>
      <t>2023年追加项目</t>
    </r>
    <r>
      <rPr>
        <sz val="10.5"/>
        <color theme="1"/>
        <rFont val="宋体"/>
        <family val="3"/>
        <charset val="134"/>
        <scheme val="minor"/>
      </rPr>
      <t>上报的目标，按照绩效目标表中的目标及指标值填报。</t>
    </r>
    <r>
      <rPr>
        <sz val="10.5"/>
        <color rgb="FFFF0000"/>
        <rFont val="宋体"/>
        <family val="3"/>
        <charset val="134"/>
        <scheme val="minor"/>
      </rPr>
      <t>实际完成值</t>
    </r>
    <r>
      <rPr>
        <sz val="10.5"/>
        <color theme="1"/>
        <rFont val="宋体"/>
        <family val="3"/>
        <charset val="134"/>
        <scheme val="minor"/>
      </rPr>
      <t>是2023年度完成的情况，如2023年追加项目，是截至上报日完成的情况。</t>
    </r>
  </si>
  <si>
    <t>产出
指标</t>
  </si>
  <si>
    <t>数量
指标</t>
  </si>
  <si>
    <t>指标1：</t>
  </si>
  <si>
    <t>11.《项目支出绩效自评表》填报的信息，均需提供支撑材料。</t>
  </si>
  <si>
    <t>指标2：</t>
  </si>
  <si>
    <t>……</t>
  </si>
  <si>
    <r>
      <rPr>
        <sz val="10.5"/>
        <color rgb="FFFF0000"/>
        <rFont val="宋体"/>
        <family val="3"/>
        <charset val="134"/>
        <scheme val="minor"/>
      </rPr>
      <t>12.二级指标内容不能删除</t>
    </r>
    <r>
      <rPr>
        <sz val="10.5"/>
        <color theme="1"/>
        <rFont val="宋体"/>
        <family val="3"/>
        <charset val="134"/>
        <scheme val="minor"/>
      </rPr>
      <t>，如果个别指标不涉及，</t>
    </r>
    <r>
      <rPr>
        <sz val="10.5"/>
        <color rgb="FFFF0000"/>
        <rFont val="宋体"/>
        <family val="3"/>
        <charset val="134"/>
        <scheme val="minor"/>
      </rPr>
      <t>空着即可</t>
    </r>
    <r>
      <rPr>
        <sz val="10.5"/>
        <color theme="1"/>
        <rFont val="宋体"/>
        <family val="3"/>
        <charset val="134"/>
        <scheme val="minor"/>
      </rPr>
      <t>，分配分值时</t>
    </r>
    <r>
      <rPr>
        <sz val="10.5"/>
        <color rgb="FFFF0000"/>
        <rFont val="宋体"/>
        <family val="3"/>
        <charset val="134"/>
        <scheme val="minor"/>
      </rPr>
      <t>不考虑</t>
    </r>
    <r>
      <rPr>
        <sz val="10.5"/>
        <color theme="1"/>
        <rFont val="宋体"/>
        <family val="3"/>
        <charset val="134"/>
        <scheme val="minor"/>
      </rPr>
      <t>此指标。如经济效益指标，公益一类事业单位基本没这指标</t>
    </r>
  </si>
  <si>
    <t>质量
指标</t>
  </si>
  <si>
    <r>
      <rPr>
        <sz val="10.5"/>
        <color rgb="FF000000"/>
        <rFont val="宋体"/>
        <family val="3"/>
        <charset val="134"/>
      </rPr>
      <t>13.针对</t>
    </r>
    <r>
      <rPr>
        <sz val="10.5"/>
        <color rgb="FFFF0000"/>
        <rFont val="宋体"/>
        <family val="3"/>
        <charset val="134"/>
      </rPr>
      <t>合并的项目</t>
    </r>
    <r>
      <rPr>
        <sz val="10.5"/>
        <color rgb="FF000000"/>
        <rFont val="宋体"/>
        <family val="3"/>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</si>
  <si>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</si>
  <si>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t>成本
指标</t>
  </si>
  <si>
    <r>
      <rPr>
        <sz val="10.5"/>
        <color theme="1"/>
        <rFont val="宋体"/>
        <family val="3"/>
        <charset val="134"/>
        <scheme val="minor"/>
      </rPr>
      <t>15.针对多余的、不涉及到的“</t>
    </r>
    <r>
      <rPr>
        <sz val="10.5"/>
        <color rgb="FFFF0000"/>
        <rFont val="宋体"/>
        <family val="3"/>
        <charset val="134"/>
        <scheme val="minor"/>
      </rPr>
      <t>……</t>
    </r>
    <r>
      <rPr>
        <sz val="10.5"/>
        <color theme="1"/>
        <rFont val="宋体"/>
        <family val="3"/>
        <charset val="134"/>
        <scheme val="minor"/>
      </rPr>
      <t>”应删除相应行</t>
    </r>
  </si>
  <si>
    <t>效益
指标</t>
  </si>
  <si>
    <t>经济效益指标</t>
  </si>
  <si>
    <r>
      <rPr>
        <sz val="10.5"/>
        <color theme="1"/>
        <rFont val="宋体"/>
        <family val="3"/>
        <charset val="134"/>
        <scheme val="minor"/>
      </rPr>
      <t>16.局属各单位、机关各处室应确保</t>
    </r>
    <r>
      <rPr>
        <sz val="10.5"/>
        <color rgb="FFFF0000"/>
        <rFont val="宋体"/>
        <family val="3"/>
        <charset val="134"/>
        <scheme val="minor"/>
      </rPr>
      <t>自评结果、报告数据的客观性、准确性和完整性。</t>
    </r>
  </si>
  <si>
    <t>社会效益指标</t>
  </si>
  <si>
    <r>
      <rPr>
        <sz val="10.5"/>
        <color theme="1"/>
        <rFont val="宋体"/>
        <family val="3"/>
        <charset val="134"/>
        <scheme val="minor"/>
      </rPr>
      <t>18.请将经本单位/本处室业务主管领导签字、盖章后的自评表（</t>
    </r>
    <r>
      <rPr>
        <sz val="10.5"/>
        <color rgb="FFFF0000"/>
        <rFont val="宋体"/>
        <family val="3"/>
        <charset val="134"/>
        <scheme val="minor"/>
      </rPr>
      <t>excel版+扫描件</t>
    </r>
    <r>
      <rPr>
        <sz val="10.5"/>
        <color theme="1"/>
        <rFont val="宋体"/>
        <family val="3"/>
        <charset val="134"/>
        <scheme val="minor"/>
      </rPr>
      <t>）和有关资料（电子版）于2023年</t>
    </r>
    <r>
      <rPr>
        <sz val="10.5"/>
        <color rgb="FFFF0000"/>
        <rFont val="宋体"/>
        <family val="3"/>
        <charset val="134"/>
        <scheme val="minor"/>
      </rPr>
      <t>3月24日</t>
    </r>
    <r>
      <rPr>
        <sz val="10.5"/>
        <color theme="1"/>
        <rFont val="宋体"/>
        <family val="3"/>
        <charset val="134"/>
        <scheme val="minor"/>
      </rPr>
      <t xml:space="preserve">前发送至邮箱。
</t>
    </r>
  </si>
  <si>
    <t>生态效益指标</t>
  </si>
  <si>
    <t>可持续影响指标</t>
  </si>
  <si>
    <t>满意度指标</t>
  </si>
  <si>
    <t>服务对象满意度指标</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</si>
  <si>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</si>
  <si>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</si>
  <si>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</si>
  <si>
    <t>北京水利水电学校</t>
    <phoneticPr fontId="14" type="noConversion"/>
  </si>
  <si>
    <t>郑仕杰</t>
    <phoneticPr fontId="14" type="noConversion"/>
  </si>
  <si>
    <t>智慧水务数字模型开发实训基地建设项目</t>
    <phoneticPr fontId="14" type="noConversion"/>
  </si>
  <si>
    <t>北京市水务局</t>
    <phoneticPr fontId="14" type="noConversion"/>
  </si>
  <si>
    <t>—</t>
    <phoneticPr fontId="14" type="noConversion"/>
  </si>
  <si>
    <r>
      <t>项目支出绩效自评表</t>
    </r>
    <r>
      <rPr>
        <sz val="14"/>
        <color theme="1"/>
        <rFont val="方正小标宋简体"/>
        <family val="4"/>
        <charset val="134"/>
      </rPr>
      <t xml:space="preserve">（2023年度）  </t>
    </r>
    <r>
      <rPr>
        <sz val="14"/>
        <color theme="1"/>
        <rFont val="仿宋_GB2312"/>
        <family val="4"/>
        <charset val="134"/>
      </rPr>
      <t xml:space="preserve">           </t>
    </r>
    <r>
      <rPr>
        <sz val="11"/>
        <color theme="1"/>
        <rFont val="仿宋_GB2312"/>
        <family val="4"/>
        <charset val="134"/>
      </rPr>
      <t xml:space="preserve"> </t>
    </r>
    <phoneticPr fontId="14" type="noConversion"/>
  </si>
  <si>
    <t>产出
指标</t>
    <phoneticPr fontId="14" type="noConversion"/>
  </si>
  <si>
    <t>数量
指标</t>
    <phoneticPr fontId="14" type="noConversion"/>
  </si>
  <si>
    <t>指标2：数字模型造型实训室</t>
    <phoneticPr fontId="14" type="noConversion"/>
  </si>
  <si>
    <t>指标3：数字模型设计实训室</t>
    <phoneticPr fontId="14" type="noConversion"/>
  </si>
  <si>
    <t>指标4：数字模型开发实训室</t>
    <phoneticPr fontId="14" type="noConversion"/>
  </si>
  <si>
    <t>指标5：实训终端</t>
    <phoneticPr fontId="14" type="noConversion"/>
  </si>
  <si>
    <t>指标6：教学音箱</t>
    <phoneticPr fontId="14" type="noConversion"/>
  </si>
  <si>
    <t>指标7：教学话筒</t>
    <phoneticPr fontId="14" type="noConversion"/>
  </si>
  <si>
    <t>指标8：触控一体机</t>
    <phoneticPr fontId="14" type="noConversion"/>
  </si>
  <si>
    <t>指标9：学生工作桌椅</t>
    <phoneticPr fontId="14" type="noConversion"/>
  </si>
  <si>
    <t>指标10：学生手绘板</t>
    <phoneticPr fontId="14" type="noConversion"/>
  </si>
  <si>
    <t>指标11：柜式空调</t>
    <phoneticPr fontId="14" type="noConversion"/>
  </si>
  <si>
    <t>指标12：壁挂空调</t>
    <phoneticPr fontId="14" type="noConversion"/>
  </si>
  <si>
    <t>指标13：智慧数字模型教学资源平台</t>
    <phoneticPr fontId="14" type="noConversion"/>
  </si>
  <si>
    <t>指标14：智慧水务三维模型及配套课程资源制作</t>
    <phoneticPr fontId="14" type="noConversion"/>
  </si>
  <si>
    <t>1套</t>
    <phoneticPr fontId="14" type="noConversion"/>
  </si>
  <si>
    <t>45套</t>
    <phoneticPr fontId="14" type="noConversion"/>
  </si>
  <si>
    <t>≤168.965886万元</t>
    <phoneticPr fontId="14" type="noConversion"/>
  </si>
  <si>
    <t>成本范围控制</t>
    <phoneticPr fontId="14" type="noConversion"/>
  </si>
  <si>
    <t>生态效益指标</t>
    <phoneticPr fontId="14" type="noConversion"/>
  </si>
  <si>
    <t>老师</t>
    <phoneticPr fontId="14" type="noConversion"/>
  </si>
  <si>
    <t>学生</t>
    <phoneticPr fontId="14" type="noConversion"/>
  </si>
  <si>
    <t>满意度达90%以上</t>
    <phoneticPr fontId="14" type="noConversion"/>
  </si>
  <si>
    <t>社会效益指标</t>
    <phoneticPr fontId="14" type="noConversion"/>
  </si>
  <si>
    <t>经济效益指标</t>
    <phoneticPr fontId="14" type="noConversion"/>
  </si>
  <si>
    <t>上年结转资金</t>
    <phoneticPr fontId="14" type="noConversion"/>
  </si>
  <si>
    <t>其他资金</t>
    <phoneticPr fontId="14" type="noConversion"/>
  </si>
  <si>
    <t>年度资金总额</t>
    <phoneticPr fontId="14" type="noConversion"/>
  </si>
  <si>
    <r>
      <t>14.得分=分值*（实际完成值/年度指标值）。实际完成值小于或大于年度指标值</t>
    </r>
    <r>
      <rPr>
        <sz val="10.5"/>
        <color rgb="FFFF0000"/>
        <rFont val="宋体"/>
        <family val="3"/>
        <charset val="134"/>
        <scheme val="minor"/>
      </rPr>
      <t>（或有扣分的）</t>
    </r>
    <r>
      <rPr>
        <sz val="10.5"/>
        <color theme="1"/>
        <rFont val="宋体"/>
        <family val="3"/>
        <charset val="134"/>
        <scheme val="minor"/>
      </rPr>
      <t>的</t>
    </r>
    <r>
      <rPr>
        <sz val="10.5"/>
        <color rgb="FFFF0000"/>
        <rFont val="宋体"/>
        <family val="3"/>
        <charset val="134"/>
        <scheme val="minor"/>
      </rPr>
      <t>必须</t>
    </r>
    <r>
      <rPr>
        <sz val="10.5"/>
        <color theme="1"/>
        <rFont val="宋体"/>
        <family val="3"/>
        <charset val="134"/>
        <scheme val="minor"/>
      </rPr>
      <t>分析偏差原因，</t>
    </r>
    <r>
      <rPr>
        <sz val="10.5"/>
        <color rgb="FFFF0000"/>
        <rFont val="宋体"/>
        <family val="3"/>
        <charset val="134"/>
        <scheme val="minor"/>
      </rPr>
      <t>明确</t>
    </r>
    <r>
      <rPr>
        <sz val="10.5"/>
        <color theme="1"/>
        <rFont val="宋体"/>
        <family val="3"/>
        <charset val="134"/>
        <scheme val="minor"/>
      </rPr>
      <t>改进措施。指标设定</t>
    </r>
    <r>
      <rPr>
        <sz val="10.5"/>
        <color rgb="FFFF0000"/>
        <rFont val="宋体"/>
        <family val="3"/>
        <charset val="134"/>
        <scheme val="minor"/>
      </rPr>
      <t>不合理，差异较大的需扣分</t>
    </r>
    <r>
      <rPr>
        <sz val="10.5"/>
        <color theme="1"/>
        <rFont val="宋体"/>
        <family val="3"/>
        <charset val="134"/>
        <scheme val="minor"/>
      </rPr>
      <t>。差异率计算=（全年实际值—年度指标值）/年度指标值扣分标准：若计算结果在200%-300%（含200%）区间，则按照该指标分值的</t>
    </r>
    <r>
      <rPr>
        <sz val="10.5"/>
        <color rgb="FFFF0000"/>
        <rFont val="宋体"/>
        <family val="3"/>
        <charset val="134"/>
        <scheme val="minor"/>
      </rPr>
      <t>10%扣分</t>
    </r>
    <r>
      <rPr>
        <sz val="10.5"/>
        <color theme="1"/>
        <rFont val="宋体"/>
        <family val="3"/>
        <charset val="134"/>
        <scheme val="minor"/>
      </rPr>
      <t>；计算结果在300%-500%（含300%）区间，则按照该指标分值的</t>
    </r>
    <r>
      <rPr>
        <sz val="10.5"/>
        <color rgb="FFFF0000"/>
        <rFont val="宋体"/>
        <family val="3"/>
        <charset val="134"/>
        <scheme val="minor"/>
      </rPr>
      <t>20%</t>
    </r>
    <r>
      <rPr>
        <sz val="10.5"/>
        <color theme="1"/>
        <rFont val="宋体"/>
        <family val="3"/>
        <charset val="134"/>
        <scheme val="minor"/>
      </rPr>
      <t>扣分；计算结果高于500%（含500%），则按照该指标分值的</t>
    </r>
    <r>
      <rPr>
        <sz val="10.5"/>
        <color rgb="FFFF0000"/>
        <rFont val="宋体"/>
        <family val="3"/>
        <charset val="134"/>
        <scheme val="minor"/>
      </rPr>
      <t>30%</t>
    </r>
    <r>
      <rPr>
        <sz val="10.5"/>
        <color theme="1"/>
        <rFont val="宋体"/>
        <family val="3"/>
        <charset val="134"/>
        <scheme val="minor"/>
      </rPr>
      <t>扣分；计算结果小于200%的不扣分。如：原计划完成15项任务，只做了5项，差异200%，如果此项5分，按5*10%，扣0.5分; 如原计划做10项任务，完成了100个，超过500%，如果此项5分，按5*20%=1，扣1分</t>
    </r>
    <phoneticPr fontId="14" type="noConversion"/>
  </si>
  <si>
    <t>对实训室建设按照《建筑供暖通风与空气调节设计规范》(GB 50343-2012)、《多媒体教室建设规范》（JY/T 0383-2006）、《液晶显示器通用规范》（GB/T 15381-2011）等规范严格执行。
对数字模型开发实训室按照《电子信息系统机房设计规范》(GB50174-2008)、《计算机通用规范》（GB/T 9813-2017）、《音视频、信息技术和通信技术设备电磁兼容性要求》（GB/T 9383-2018）、《综合布线系统工程设计规范》（GB 50311-2016）、《计算机网络工程验收规范》等规范严格执行。</t>
    <phoneticPr fontId="14" type="noConversion"/>
  </si>
  <si>
    <t>符合行业标准</t>
    <phoneticPr fontId="14" type="noConversion"/>
  </si>
  <si>
    <t>是</t>
    <phoneticPr fontId="14" type="noConversion"/>
  </si>
  <si>
    <t>时效
指标</t>
    <phoneticPr fontId="14" type="noConversion"/>
  </si>
  <si>
    <t>6套</t>
    <phoneticPr fontId="14" type="noConversion"/>
  </si>
  <si>
    <t>≤180天</t>
    <phoneticPr fontId="14" type="noConversion"/>
  </si>
  <si>
    <t>≤260天</t>
    <phoneticPr fontId="14" type="noConversion"/>
  </si>
  <si>
    <t>≤335天</t>
    <phoneticPr fontId="14" type="noConversion"/>
  </si>
  <si>
    <t>3套</t>
    <phoneticPr fontId="14" type="noConversion"/>
  </si>
  <si>
    <t>智慧水务数字模型开发实训基地完成了四个实训室及配套课程资源建设工作，凸显了学校水务特色的办学优势，为专业建设发展提供了可靠的支撑。</t>
    <phoneticPr fontId="14" type="noConversion"/>
  </si>
  <si>
    <t>实训基地采购设施设备性能稳定可靠，经过项目初验-试运行-终验后，运行平稳良好，能够满足专业内保证我校教师实训基地满足师生的教学管理需求。</t>
    <phoneticPr fontId="14" type="noConversion"/>
  </si>
  <si>
    <t>168.489400万元</t>
    <phoneticPr fontId="14" type="noConversion"/>
  </si>
  <si>
    <t>实训基地目前运行良好，在教育教学管理中起到重要支撑作用，但因资源建设周期较短，使用率还在进一步提升和优化中。
具体措施包括：通过课题研究、课标修订、成果共享等优化课程资源建设，提升使用效率和资源质量。</t>
    <phoneticPr fontId="14" type="noConversion"/>
  </si>
  <si>
    <t>设施设备能够较好满足教学需求，但空调等设备在试运行期间出现制冷不佳问题，经过沟通协调厂家已经维修完毕，目前运行良好，处于密切监控中。</t>
    <phoneticPr fontId="14" type="noConversion"/>
  </si>
  <si>
    <t>本年度按照项目申报及批复结果，按期保质保量完成智慧水务数字模型开发实训基地建设并采购了对应的课程资源，具体情况如下：
1、完成数字模型造型实训室建设，购置结构识别必须的石膏体等教具，安装触控一体机黑板、并配套了展示柜、分组桌椅、展板等，该实训室是《造型设计》及实训等实施的主要场所。
2、完成数字模型设计实训室建设，购置必要的教学用具及绘画、设计工具，结合教学需要搭建静物写生等场景，同时完成文化墙建设和布置等，该实训室是《色彩》、《素描》及实训的主要场所。
3、完成了数字模型开发实训室建设，购置了41台图形工作站同时搭建局域网，配备手绘板、耳麦等交互设备，该实训室较好地满足了《三维动画设计》、《视频剪辑技术》、《图形图像处理》等课程的教学需求。
4、完成了数字模型演训室建设，购置了4台工作站配套4套耳麦、手绘版，进行空调及家具等设备安装，是教师辅导、教学研究以及学生竞赛等主要的活动场所。
在四个实训室建成的基础上，购置完美世界课程资源教学平台，并配备3D、UI、原画等课程资源，满足专业素养提升的教育教学需求，同时开发水闸、涵洞等5套水务模型并配套课程资源，为智慧水务人才培养提供了宝贵的资源，极大地缓解了当前专业发展中设施设备不足、智慧水务数字模型开发资源稀缺等难题。</t>
    <phoneticPr fontId="14" type="noConversion"/>
  </si>
  <si>
    <t>2023年4月17日发布招标公告，自2023年1月1日起为107天。
2023年5月9日完成项目招投标，自2023年1月1日起为129天。
项目招投标共计用时22天。</t>
    <phoneticPr fontId="14" type="noConversion"/>
  </si>
  <si>
    <t>2023年2月21日京水务财〔2023〕8 号批复项目资金；
2023年5月22日通过政府采购电子卖场完成工作站、空调等设备采购；
2023年5月9日通过招投标确定承建单位，5月30日签订合同。
2023年9月8日项目完成设施设备安装及建设，并通过项目小组初验。
自2023年1月1日项目实施共计用时251天。</t>
    <phoneticPr fontId="14" type="noConversion"/>
  </si>
  <si>
    <t>按照学校项目管理制度要求，在9月8日初验的基础上进行试运行，于2023年10月31日完成项目终验。
自2023年1月1日项目验收用时303天。</t>
    <phoneticPr fontId="14" type="noConversion"/>
  </si>
  <si>
    <t>指标1：数字模型演训实训室</t>
    <phoneticPr fontId="14" type="noConversion"/>
  </si>
  <si>
    <t>指标1：项目招投标</t>
    <phoneticPr fontId="14" type="noConversion"/>
  </si>
  <si>
    <t>指标2：项目实施</t>
    <phoneticPr fontId="14" type="noConversion"/>
  </si>
  <si>
    <t>指标3：项目验收</t>
    <phoneticPr fontId="14" type="noConversion"/>
  </si>
  <si>
    <t>本次项目建设1个智慧水务数字模型开发实训基地并采购适量课程资源，从四个维度进行建设：
1、数字模型造型实训室侧重于模型结构识别、构图；
2、数字模型设计实训室侧重于着色及材质实现；
3、数字模型开发实训室侧重于水务模型的三维呈现和数字化资源开发。
4、数字模型演训实训室侧重于学生参加比赛演示训练使用
利用这四个实训室结合智慧水务数字信息资源平台，定制化开发一批数字化资源建设的模型，帮助学生更好的学习和掌握专业技能。</t>
    <phoneticPr fontId="14" type="noConversion"/>
  </si>
  <si>
    <t>社会效益</t>
    <phoneticPr fontId="14" type="noConversion"/>
  </si>
  <si>
    <t>可持续影响</t>
    <phoneticPr fontId="14" type="noConversion"/>
  </si>
  <si>
    <t xml:space="preserve">17.事务所审核和评价项目发送至1186758656@qq.com，其余项目发送至swjcwc6855@163.com。
</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</si>
</sst>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_ "/>
  </numFmts>
  <fonts count="24">
    <font>
      <sz val="11"/>
      <color theme="1"/>
      <name val="宋体"/>
      <charset val="134"/>
      <scheme val="minor"/>
    </font>
    <font>
      <sz val="11"/>
      <color theme="1"/>
      <name val="仿宋_GB2312"/>
      <family val="4"/>
      <charset val="134"/>
    </font>
    <font>
      <sz val="10"/>
      <color theme="1"/>
      <name val="宋体"/>
      <family val="3"/>
      <charset val="134"/>
      <scheme val="minor"/>
    </font>
    <font>
      <sz val="18"/>
      <color theme="1"/>
      <name val="方正小标宋简体"/>
      <family val="4"/>
      <charset val="134"/>
    </font>
    <font>
      <sz val="11"/>
      <color rgb="FF000000"/>
      <name val="仿宋_GB2312"/>
      <family val="4"/>
      <charset val="134"/>
    </font>
    <font>
      <sz val="10.5"/>
      <color theme="1"/>
      <name val="宋体"/>
      <family val="3"/>
      <charset val="134"/>
      <scheme val="minor"/>
    </font>
    <font>
      <sz val="10.5"/>
      <color theme="1"/>
      <name val="仿宋_GB2312"/>
      <family val="4"/>
      <charset val="134"/>
    </font>
    <font>
      <sz val="10.5"/>
      <color rgb="FFFF0000"/>
      <name val="宋体"/>
      <family val="3"/>
      <charset val="134"/>
      <scheme val="minor"/>
    </font>
    <font>
      <sz val="10.5"/>
      <color rgb="FF000000"/>
      <name val="宋体"/>
      <family val="3"/>
      <charset val="134"/>
    </font>
    <font>
      <sz val="11"/>
      <color theme="1"/>
      <name val="宋体"/>
      <family val="3"/>
      <charset val="134"/>
      <scheme val="minor"/>
    </font>
    <font>
      <sz val="14"/>
      <color theme="1"/>
      <name val="方正小标宋简体"/>
      <family val="4"/>
      <charset val="134"/>
    </font>
    <font>
      <sz val="14"/>
      <color theme="1"/>
      <name val="仿宋_GB2312"/>
      <family val="4"/>
      <charset val="134"/>
    </font>
    <font>
      <sz val="10.5"/>
      <color rgb="FFFF0000"/>
      <name val="宋体"/>
      <family val="3"/>
      <charset val="134"/>
    </font>
    <font>
      <sz val="11"/>
      <color theme="1"/>
      <name val="宋体"/>
      <family val="3"/>
      <charset val="134"/>
      <scheme val="minor"/>
    </font>
    <font>
      <sz val="9"/>
      <name val="宋体"/>
      <family val="3"/>
      <charset val="134"/>
      <scheme val="minor"/>
    </font>
    <font>
      <sz val="11"/>
      <color rgb="FF000000"/>
      <name val="宋体"/>
      <family val="3"/>
      <charset val="134"/>
      <scheme val="minor"/>
    </font>
    <font>
      <sz val="11"/>
      <color theme="1"/>
      <name val="宋体"/>
      <family val="3"/>
      <charset val="134"/>
      <scheme val="major"/>
    </font>
    <font>
      <b/>
      <sz val="9"/>
      <color rgb="FF000000"/>
      <name val="宋体"/>
      <family val="3"/>
      <charset val="134"/>
    </font>
    <font>
      <sz val="9"/>
      <color rgb="FF000000"/>
      <name val="宋体"/>
      <family val="3"/>
      <charset val="134"/>
    </font>
    <font>
      <sz val="11"/>
      <color rgb="FFFF0000"/>
      <name val="宋体"/>
      <family val="3"/>
      <charset val="134"/>
      <scheme val="minor"/>
    </font>
    <font>
      <sz val="11"/>
      <color rgb="FF000000"/>
      <name val="仿宋"/>
      <family val="3"/>
      <charset val="134"/>
    </font>
    <font>
      <sz val="11"/>
      <color theme="1"/>
      <name val="仿宋"/>
      <family val="3"/>
      <charset val="134"/>
    </font>
    <font>
      <sz val="8"/>
      <color theme="1"/>
      <name val="仿宋_GB2312"/>
      <family val="4"/>
      <charset val="134"/>
    </font>
    <font>
      <u/>
      <sz val="11"/>
      <color theme="10"/>
      <name val="宋体"/>
      <family val="3"/>
      <charset val="134"/>
      <scheme val="minor"/>
    </font>
  </fonts>
  <fills count="3">
    <fill>
      <patternFill patternType="none"/>
    </fill>
    <fill>
      <patternFill patternType="gray125"/>
    </fill>
    <fill>
      <patternFill patternType="solid">
        <fgColor rgb="FFFFFF0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s>
  <cellStyleXfs count="3">
    <xf numFmtId="0" fontId="0" fillId="0" borderId="0">
      <alignment vertical="center"/>
    </xf>
    <xf numFmtId="9" fontId="13" fillId="0" borderId="0" applyFont="0" applyFill="0" applyBorder="0" applyAlignment="0" applyProtection="0">
      <alignment vertical="center"/>
    </xf>
    <xf numFmtId="0" fontId="23" fillId="0" borderId="0" applyNumberFormat="0" applyFill="0" applyBorder="0" applyAlignment="0" applyProtection="0">
      <alignment vertical="center"/>
    </xf>
  </cellStyleXfs>
  <cellXfs count="74">
    <xf numFmtId="0" fontId="0" fillId="0" borderId="0" xfId="0">
      <alignment vertical="center"/>
    </xf>
    <xf numFmtId="0" fontId="1" fillId="0" borderId="0" xfId="0" applyFont="1">
      <alignment vertical="center"/>
    </xf>
    <xf numFmtId="0" fontId="2" fillId="0" borderId="0" xfId="0" applyFont="1">
      <alignmen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0" fontId="5" fillId="0" borderId="1" xfId="0" applyFont="1" applyBorder="1">
      <alignment vertical="center"/>
    </xf>
    <xf numFmtId="0" fontId="6" fillId="0" borderId="0" xfId="0" applyFont="1">
      <alignment vertical="center"/>
    </xf>
    <xf numFmtId="0" fontId="5" fillId="0" borderId="0" xfId="0" applyFont="1">
      <alignment vertical="center"/>
    </xf>
    <xf numFmtId="0" fontId="7" fillId="0" borderId="0" xfId="0" applyFont="1">
      <alignment vertical="center"/>
    </xf>
    <xf numFmtId="0" fontId="9" fillId="0" borderId="0" xfId="0" applyFont="1" applyAlignment="1">
      <alignment horizontal="center" vertical="center"/>
    </xf>
    <xf numFmtId="0" fontId="1" fillId="0" borderId="1" xfId="0" applyFont="1" applyBorder="1">
      <alignment vertical="center"/>
    </xf>
    <xf numFmtId="176" fontId="1" fillId="0" borderId="1" xfId="0" applyNumberFormat="1" applyFont="1" applyBorder="1" applyAlignment="1">
      <alignment horizontal="right" vertical="center" wrapText="1"/>
    </xf>
    <xf numFmtId="0" fontId="1" fillId="0" borderId="5" xfId="0" applyFont="1" applyBorder="1" applyAlignment="1">
      <alignment horizontal="center" vertical="center" wrapText="1"/>
    </xf>
    <xf numFmtId="0" fontId="19" fillId="0" borderId="0" xfId="0" applyFont="1">
      <alignment vertical="center"/>
    </xf>
    <xf numFmtId="0" fontId="9" fillId="0" borderId="0" xfId="0" applyFont="1">
      <alignment vertical="center"/>
    </xf>
    <xf numFmtId="0" fontId="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0" xfId="0" applyAlignment="1">
      <alignment horizontal="center" vertical="center"/>
    </xf>
    <xf numFmtId="0" fontId="5" fillId="2" borderId="0" xfId="0" applyFont="1" applyFill="1">
      <alignment vertical="center"/>
    </xf>
    <xf numFmtId="0" fontId="20" fillId="0" borderId="1" xfId="0" applyFont="1" applyBorder="1" applyAlignment="1">
      <alignment horizontal="left" vertical="center" wrapText="1"/>
    </xf>
    <xf numFmtId="0" fontId="21" fillId="0" borderId="1" xfId="0" applyFont="1" applyBorder="1" applyAlignment="1">
      <alignment horizontal="left" vertical="center" wrapText="1"/>
    </xf>
    <xf numFmtId="9" fontId="1" fillId="0" borderId="1" xfId="0" applyNumberFormat="1" applyFont="1" applyBorder="1" applyAlignment="1">
      <alignment horizontal="center" vertical="center" wrapText="1"/>
    </xf>
    <xf numFmtId="10" fontId="1" fillId="0" borderId="1" xfId="0" applyNumberFormat="1" applyFont="1" applyBorder="1" applyAlignment="1">
      <alignment horizontal="center" vertical="center" wrapText="1"/>
    </xf>
    <xf numFmtId="0" fontId="5" fillId="2" borderId="0" xfId="0" applyFont="1" applyFill="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5" fillId="0" borderId="0" xfId="0" applyFont="1" applyAlignment="1">
      <alignment horizontal="left" vertical="center" wrapText="1"/>
    </xf>
    <xf numFmtId="0" fontId="9" fillId="0" borderId="0" xfId="0" applyFont="1" applyAlignment="1">
      <alignment horizontal="center" vertical="center"/>
    </xf>
    <xf numFmtId="0" fontId="1" fillId="0" borderId="1" xfId="0" applyFont="1" applyBorder="1" applyAlignment="1">
      <alignment horizontal="left" vertical="center" wrapText="1"/>
    </xf>
    <xf numFmtId="0" fontId="4" fillId="0" borderId="1" xfId="0" applyFont="1" applyBorder="1" applyAlignment="1">
      <alignment horizontal="center" vertical="center" wrapText="1"/>
    </xf>
    <xf numFmtId="0" fontId="0" fillId="0" borderId="1" xfId="0" applyBorder="1">
      <alignment vertical="center"/>
    </xf>
    <xf numFmtId="0" fontId="1"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1" fillId="0" borderId="1" xfId="0" applyFont="1" applyBorder="1" applyAlignment="1">
      <alignment horizontal="right" vertical="center" wrapText="1"/>
    </xf>
    <xf numFmtId="10" fontId="1" fillId="0" borderId="1" xfId="1" applyNumberFormat="1" applyFont="1" applyBorder="1" applyAlignment="1">
      <alignment horizontal="center" vertical="center" wrapText="1"/>
    </xf>
    <xf numFmtId="0" fontId="1" fillId="0" borderId="1" xfId="0" applyFont="1" applyBorder="1" applyAlignment="1">
      <alignment horizontal="justify" vertical="center" wrapText="1"/>
    </xf>
    <xf numFmtId="0" fontId="3" fillId="0" borderId="0" xfId="0" applyFont="1" applyAlignment="1">
      <alignment horizontal="left" vertical="center" wrapText="1"/>
    </xf>
    <xf numFmtId="0" fontId="1" fillId="0" borderId="2" xfId="0" applyFont="1" applyBorder="1" applyAlignment="1">
      <alignment horizontal="left"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0" fillId="0" borderId="1" xfId="0" applyFont="1" applyBorder="1" applyAlignment="1">
      <alignment horizontal="left" vertical="center" wrapText="1"/>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5" fillId="0" borderId="1" xfId="0" applyFont="1" applyBorder="1" applyAlignment="1">
      <alignment horizontal="left" vertical="center" wrapText="1"/>
    </xf>
    <xf numFmtId="0" fontId="16" fillId="0" borderId="1" xfId="0" applyFont="1" applyBorder="1" applyAlignment="1">
      <alignment horizontal="center" vertical="center" wrapText="1"/>
    </xf>
    <xf numFmtId="0" fontId="1" fillId="0" borderId="4" xfId="0" applyFont="1" applyBorder="1" applyAlignment="1">
      <alignment horizontal="left" vertical="center" wrapText="1"/>
    </xf>
    <xf numFmtId="0" fontId="22" fillId="0" borderId="1" xfId="0" applyFont="1" applyBorder="1" applyAlignment="1">
      <alignment horizontal="left" vertical="center" wrapText="1"/>
    </xf>
    <xf numFmtId="176" fontId="1" fillId="0" borderId="2" xfId="0" applyNumberFormat="1" applyFont="1" applyBorder="1" applyAlignment="1">
      <alignment horizontal="right" vertical="center" wrapText="1"/>
    </xf>
    <xf numFmtId="176" fontId="1" fillId="0" borderId="4" xfId="0" applyNumberFormat="1" applyFont="1" applyBorder="1" applyAlignment="1">
      <alignment horizontal="right" vertical="center" wrapText="1"/>
    </xf>
    <xf numFmtId="0" fontId="19" fillId="0" borderId="8"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9" fillId="0" borderId="1"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23" fillId="0" borderId="0" xfId="2" applyAlignment="1">
      <alignment vertical="center" wrapText="1"/>
    </xf>
  </cellXfs>
  <cellStyles count="3">
    <cellStyle name="百分比" xfId="1" builtinId="5"/>
    <cellStyle name="常规" xfId="0" builtinId="0"/>
    <cellStyle name="超链接" xfId="2"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17.&#20107;&#21153;&#25152;&#23457;&#26680;&#21644;&#35780;&#20215;&#39033;&#30446;&#21457;&#36865;&#33267;1186758656@qq.com&#65292;&#20854;&#20313;&#39033;&#30446;&#21457;&#36865;&#33267;swjcwc6855@163.com&#12290;"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2"/>
  <sheetViews>
    <sheetView view="pageBreakPreview" topLeftCell="E12" zoomScale="141" zoomScaleNormal="100" workbookViewId="0">
      <selection activeCell="O29" sqref="O29"/>
    </sheetView>
  </sheetViews>
  <sheetFormatPr baseColWidth="10" defaultColWidth="9" defaultRowHeight="14"/>
  <cols>
    <col min="1" max="1" width="5.1640625" customWidth="1"/>
    <col min="2" max="2" width="6" customWidth="1"/>
    <col min="3" max="3" width="7.6640625" customWidth="1"/>
    <col min="5" max="6" width="10" customWidth="1"/>
    <col min="7" max="8" width="7.5" customWidth="1"/>
    <col min="9" max="9" width="3.83203125" customWidth="1"/>
    <col min="10" max="10" width="4.5" customWidth="1"/>
    <col min="11" max="11" width="3.83203125" customWidth="1"/>
    <col min="12" max="12" width="4" customWidth="1"/>
    <col min="13" max="13" width="4.83203125" customWidth="1"/>
    <col min="15" max="15" width="9" style="2"/>
    <col min="16" max="16" width="11.33203125" customWidth="1"/>
    <col min="18" max="18" width="15.83203125" customWidth="1"/>
    <col min="20" max="20" width="28.1640625" customWidth="1"/>
  </cols>
  <sheetData>
    <row r="1" spans="1:20" ht="36" customHeight="1">
      <c r="A1" s="39" t="s">
        <v>0</v>
      </c>
      <c r="B1" s="39"/>
      <c r="C1" s="39"/>
      <c r="D1" s="39"/>
      <c r="E1" s="39"/>
      <c r="F1" s="39"/>
      <c r="G1" s="39"/>
      <c r="H1" s="39"/>
      <c r="I1" s="39"/>
      <c r="J1" s="39"/>
      <c r="K1" s="39"/>
      <c r="L1" s="39"/>
      <c r="M1" s="39"/>
      <c r="N1" s="39"/>
      <c r="O1" s="6" t="s">
        <v>1</v>
      </c>
      <c r="P1" s="6"/>
      <c r="Q1" s="6" t="s">
        <v>2</v>
      </c>
      <c r="R1" s="6"/>
      <c r="S1" s="9" t="s">
        <v>3</v>
      </c>
      <c r="T1" s="8"/>
    </row>
    <row r="2" spans="1:20" s="1" customFormat="1" ht="17" customHeight="1">
      <c r="A2" s="1" t="s">
        <v>4</v>
      </c>
      <c r="D2" s="28"/>
      <c r="E2" s="28"/>
      <c r="F2" s="28"/>
      <c r="G2" s="28"/>
      <c r="H2" s="1" t="s">
        <v>5</v>
      </c>
      <c r="J2" s="28"/>
      <c r="K2" s="28"/>
      <c r="L2" s="28"/>
      <c r="M2" s="28"/>
      <c r="N2" s="10"/>
      <c r="O2" s="7"/>
      <c r="P2" s="7"/>
      <c r="Q2" s="7"/>
      <c r="R2" s="7"/>
      <c r="S2" s="7"/>
      <c r="T2" s="7"/>
    </row>
    <row r="3" spans="1:20" ht="15" customHeight="1">
      <c r="A3" s="32" t="s">
        <v>6</v>
      </c>
      <c r="B3" s="32"/>
      <c r="C3" s="29"/>
      <c r="D3" s="29"/>
      <c r="E3" s="29"/>
      <c r="F3" s="29"/>
      <c r="G3" s="29"/>
      <c r="H3" s="29"/>
      <c r="I3" s="29"/>
      <c r="J3" s="29"/>
      <c r="K3" s="29"/>
      <c r="L3" s="29"/>
      <c r="M3" s="29"/>
      <c r="N3" s="40"/>
      <c r="O3" s="8" t="s">
        <v>7</v>
      </c>
      <c r="P3" s="8"/>
      <c r="Q3" s="8"/>
      <c r="R3" s="8"/>
      <c r="S3" s="8"/>
      <c r="T3" s="8"/>
    </row>
    <row r="4" spans="1:20" ht="15" customHeight="1">
      <c r="A4" s="32" t="s">
        <v>8</v>
      </c>
      <c r="B4" s="32"/>
      <c r="C4" s="29"/>
      <c r="D4" s="29"/>
      <c r="E4" s="29"/>
      <c r="F4" s="29"/>
      <c r="G4" s="29"/>
      <c r="H4" s="32" t="s">
        <v>9</v>
      </c>
      <c r="I4" s="32"/>
      <c r="J4" s="28"/>
      <c r="K4" s="28"/>
      <c r="L4" s="28"/>
      <c r="M4" s="28"/>
      <c r="N4" s="10"/>
      <c r="O4" s="8" t="s">
        <v>10</v>
      </c>
      <c r="P4" s="8"/>
      <c r="Q4" s="8"/>
      <c r="R4" s="8"/>
      <c r="S4" s="8"/>
      <c r="T4" s="8"/>
    </row>
    <row r="5" spans="1:20" ht="15" customHeight="1">
      <c r="A5" s="32" t="s">
        <v>11</v>
      </c>
      <c r="B5" s="32"/>
      <c r="C5" s="29"/>
      <c r="D5" s="29"/>
      <c r="E5" s="29"/>
      <c r="F5" s="29"/>
      <c r="G5" s="29"/>
      <c r="H5" s="32" t="s">
        <v>12</v>
      </c>
      <c r="I5" s="32"/>
      <c r="J5" s="32"/>
      <c r="K5" s="32"/>
      <c r="L5" s="32"/>
      <c r="M5" s="32"/>
      <c r="N5" s="32"/>
      <c r="O5" s="8" t="s">
        <v>13</v>
      </c>
      <c r="P5" s="8"/>
      <c r="Q5" s="8"/>
      <c r="R5" s="8"/>
      <c r="S5" s="8"/>
      <c r="T5" s="8"/>
    </row>
    <row r="6" spans="1:20" ht="33" customHeight="1">
      <c r="A6" s="32" t="s">
        <v>14</v>
      </c>
      <c r="B6" s="32"/>
      <c r="C6" s="32"/>
      <c r="D6" s="32"/>
      <c r="E6" s="3" t="s">
        <v>15</v>
      </c>
      <c r="F6" s="32" t="s">
        <v>16</v>
      </c>
      <c r="G6" s="32"/>
      <c r="H6" s="32" t="s">
        <v>17</v>
      </c>
      <c r="I6" s="32"/>
      <c r="J6" s="32" t="s">
        <v>18</v>
      </c>
      <c r="K6" s="32"/>
      <c r="L6" s="32" t="s">
        <v>19</v>
      </c>
      <c r="M6" s="32"/>
      <c r="N6" s="3" t="s">
        <v>20</v>
      </c>
      <c r="O6" s="8" t="s">
        <v>21</v>
      </c>
      <c r="P6" s="8"/>
      <c r="Q6" s="8"/>
      <c r="R6" s="8"/>
      <c r="S6" s="8"/>
      <c r="T6" s="8"/>
    </row>
    <row r="7" spans="1:20" ht="15" customHeight="1">
      <c r="A7" s="32"/>
      <c r="B7" s="32"/>
      <c r="C7" s="38" t="s">
        <v>22</v>
      </c>
      <c r="D7" s="38"/>
      <c r="E7" s="5">
        <f t="shared" ref="E7:I7" si="0">SUM(E8:E10)</f>
        <v>0</v>
      </c>
      <c r="F7" s="36">
        <f>SUM(F8:G10)</f>
        <v>0</v>
      </c>
      <c r="G7" s="36">
        <f t="shared" si="0"/>
        <v>0</v>
      </c>
      <c r="H7" s="36">
        <f>SUM(H8:I10)</f>
        <v>0</v>
      </c>
      <c r="I7" s="36">
        <f t="shared" si="0"/>
        <v>0</v>
      </c>
      <c r="J7" s="32">
        <v>10</v>
      </c>
      <c r="K7" s="32"/>
      <c r="L7" s="37" t="e">
        <f t="shared" ref="L7:L10" si="1">ROUND(H7/F7,4)</f>
        <v>#DIV/0!</v>
      </c>
      <c r="M7" s="37"/>
      <c r="N7" s="3" t="e">
        <f>ROUND(J7*L7,2)</f>
        <v>#DIV/0!</v>
      </c>
      <c r="O7" s="19" t="s">
        <v>23</v>
      </c>
      <c r="P7" s="19"/>
      <c r="Q7" s="19"/>
      <c r="R7" s="8"/>
      <c r="S7" s="8"/>
      <c r="T7" s="8"/>
    </row>
    <row r="8" spans="1:20" ht="26" customHeight="1">
      <c r="A8" s="32"/>
      <c r="B8" s="32"/>
      <c r="C8" s="32" t="s">
        <v>24</v>
      </c>
      <c r="D8" s="32"/>
      <c r="E8" s="5">
        <v>0</v>
      </c>
      <c r="F8" s="36">
        <v>0</v>
      </c>
      <c r="G8" s="36"/>
      <c r="H8" s="36">
        <v>0</v>
      </c>
      <c r="I8" s="36"/>
      <c r="J8" s="32" t="s">
        <v>72</v>
      </c>
      <c r="K8" s="32"/>
      <c r="L8" s="37" t="e">
        <f t="shared" si="1"/>
        <v>#DIV/0!</v>
      </c>
      <c r="M8" s="37"/>
      <c r="N8" s="3" t="s">
        <v>25</v>
      </c>
      <c r="O8" s="24" t="s">
        <v>26</v>
      </c>
      <c r="P8" s="24"/>
      <c r="Q8" s="24"/>
      <c r="R8" s="24"/>
      <c r="S8" s="24"/>
      <c r="T8" s="24"/>
    </row>
    <row r="9" spans="1:20" ht="31" customHeight="1">
      <c r="A9" s="32"/>
      <c r="B9" s="32"/>
      <c r="C9" s="32" t="s">
        <v>27</v>
      </c>
      <c r="D9" s="32"/>
      <c r="E9" s="5"/>
      <c r="F9" s="36"/>
      <c r="G9" s="36"/>
      <c r="H9" s="36"/>
      <c r="I9" s="36"/>
      <c r="J9" s="32" t="s">
        <v>25</v>
      </c>
      <c r="K9" s="32"/>
      <c r="L9" s="37" t="e">
        <f t="shared" si="1"/>
        <v>#DIV/0!</v>
      </c>
      <c r="M9" s="37"/>
      <c r="N9" s="3" t="s">
        <v>25</v>
      </c>
      <c r="O9" s="8" t="s">
        <v>28</v>
      </c>
      <c r="P9" s="8"/>
      <c r="Q9" s="8"/>
      <c r="R9" s="8"/>
      <c r="S9" s="8"/>
      <c r="T9" s="8"/>
    </row>
    <row r="10" spans="1:20" ht="16">
      <c r="A10" s="32"/>
      <c r="B10" s="32"/>
      <c r="C10" s="32" t="s">
        <v>29</v>
      </c>
      <c r="D10" s="32"/>
      <c r="E10" s="5"/>
      <c r="F10" s="36"/>
      <c r="G10" s="36"/>
      <c r="H10" s="36"/>
      <c r="I10" s="36"/>
      <c r="J10" s="32" t="s">
        <v>25</v>
      </c>
      <c r="K10" s="32"/>
      <c r="L10" s="37" t="e">
        <f t="shared" si="1"/>
        <v>#DIV/0!</v>
      </c>
      <c r="M10" s="37"/>
      <c r="N10" s="3" t="s">
        <v>25</v>
      </c>
      <c r="O10" s="8" t="s">
        <v>30</v>
      </c>
      <c r="P10" s="8"/>
      <c r="Q10" s="8"/>
      <c r="R10" s="8"/>
      <c r="S10" s="8"/>
      <c r="T10" s="8"/>
    </row>
    <row r="11" spans="1:20" ht="15" customHeight="1">
      <c r="A11" s="32" t="s">
        <v>31</v>
      </c>
      <c r="B11" s="32" t="s">
        <v>32</v>
      </c>
      <c r="C11" s="32"/>
      <c r="D11" s="32"/>
      <c r="E11" s="32"/>
      <c r="F11" s="32"/>
      <c r="G11" s="32"/>
      <c r="H11" s="32" t="s">
        <v>33</v>
      </c>
      <c r="I11" s="32"/>
      <c r="J11" s="32"/>
      <c r="K11" s="32"/>
      <c r="L11" s="32"/>
      <c r="M11" s="32"/>
      <c r="N11" s="32"/>
      <c r="O11" s="8" t="s">
        <v>34</v>
      </c>
      <c r="P11" s="8"/>
      <c r="Q11" s="8"/>
      <c r="R11" s="8"/>
      <c r="S11" s="8"/>
      <c r="T11" s="8"/>
    </row>
    <row r="12" spans="1:20" ht="167.5" customHeight="1">
      <c r="A12" s="32"/>
      <c r="B12" s="29"/>
      <c r="C12" s="29"/>
      <c r="D12" s="29"/>
      <c r="E12" s="29"/>
      <c r="F12" s="29"/>
      <c r="G12" s="29"/>
      <c r="H12" s="29"/>
      <c r="I12" s="29"/>
      <c r="J12" s="29"/>
      <c r="K12" s="29"/>
      <c r="L12" s="29"/>
      <c r="M12" s="29"/>
      <c r="N12" s="4"/>
      <c r="O12" s="8" t="s">
        <v>35</v>
      </c>
      <c r="P12" s="8"/>
      <c r="Q12" s="8"/>
      <c r="R12" s="8"/>
      <c r="S12" s="8"/>
      <c r="T12" s="8"/>
    </row>
    <row r="13" spans="1:20" ht="41" customHeight="1">
      <c r="A13" s="35" t="s">
        <v>36</v>
      </c>
      <c r="B13" s="3" t="s">
        <v>37</v>
      </c>
      <c r="C13" s="3" t="s">
        <v>38</v>
      </c>
      <c r="D13" s="32" t="s">
        <v>39</v>
      </c>
      <c r="E13" s="32"/>
      <c r="F13" s="32"/>
      <c r="G13" s="3" t="s">
        <v>40</v>
      </c>
      <c r="H13" s="3" t="s">
        <v>41</v>
      </c>
      <c r="I13" s="32" t="s">
        <v>18</v>
      </c>
      <c r="J13" s="32"/>
      <c r="K13" s="32" t="s">
        <v>20</v>
      </c>
      <c r="L13" s="32"/>
      <c r="M13" s="32" t="s">
        <v>42</v>
      </c>
      <c r="N13" s="32"/>
      <c r="O13" s="27" t="s">
        <v>43</v>
      </c>
      <c r="P13" s="27"/>
      <c r="Q13" s="27"/>
      <c r="R13" s="27"/>
      <c r="S13" s="27"/>
      <c r="T13" s="27"/>
    </row>
    <row r="14" spans="1:20" ht="15" customHeight="1">
      <c r="A14" s="35"/>
      <c r="B14" s="32" t="s">
        <v>44</v>
      </c>
      <c r="C14" s="32" t="s">
        <v>45</v>
      </c>
      <c r="D14" s="33" t="s">
        <v>46</v>
      </c>
      <c r="E14" s="33"/>
      <c r="F14" s="33"/>
      <c r="G14" s="3"/>
      <c r="H14" s="3"/>
      <c r="I14" s="32"/>
      <c r="J14" s="32"/>
      <c r="K14" s="32"/>
      <c r="L14" s="32"/>
      <c r="M14" s="32"/>
      <c r="N14" s="32"/>
      <c r="O14" s="24" t="s">
        <v>47</v>
      </c>
      <c r="P14" s="24"/>
      <c r="Q14" s="24"/>
      <c r="R14" s="24"/>
      <c r="S14" s="24"/>
      <c r="T14" s="24"/>
    </row>
    <row r="15" spans="1:20" ht="15" customHeight="1">
      <c r="A15" s="35"/>
      <c r="B15" s="32"/>
      <c r="C15" s="32"/>
      <c r="D15" s="33" t="s">
        <v>48</v>
      </c>
      <c r="E15" s="33"/>
      <c r="F15" s="33"/>
      <c r="G15" s="3"/>
      <c r="H15" s="3"/>
      <c r="I15" s="32"/>
      <c r="J15" s="32"/>
      <c r="K15" s="32"/>
      <c r="L15" s="32"/>
      <c r="M15" s="32"/>
      <c r="N15" s="32"/>
      <c r="O15" s="24"/>
      <c r="P15" s="24"/>
      <c r="Q15" s="24"/>
      <c r="R15" s="24"/>
      <c r="S15" s="24"/>
      <c r="T15" s="24"/>
    </row>
    <row r="16" spans="1:20" ht="15" customHeight="1">
      <c r="A16" s="35"/>
      <c r="B16" s="32"/>
      <c r="C16" s="32"/>
      <c r="D16" s="33" t="s">
        <v>49</v>
      </c>
      <c r="E16" s="33"/>
      <c r="F16" s="33"/>
      <c r="G16" s="3"/>
      <c r="H16" s="3"/>
      <c r="I16" s="32"/>
      <c r="J16" s="32"/>
      <c r="K16" s="32"/>
      <c r="L16" s="32"/>
      <c r="M16" s="32"/>
      <c r="N16" s="32"/>
      <c r="O16" s="25" t="s">
        <v>50</v>
      </c>
      <c r="P16" s="25"/>
      <c r="Q16" s="25"/>
      <c r="R16" s="25"/>
      <c r="S16" s="25"/>
      <c r="T16" s="25"/>
    </row>
    <row r="17" spans="1:20" ht="15" customHeight="1">
      <c r="A17" s="35"/>
      <c r="B17" s="32"/>
      <c r="C17" s="32" t="s">
        <v>51</v>
      </c>
      <c r="D17" s="33" t="s">
        <v>46</v>
      </c>
      <c r="E17" s="33"/>
      <c r="F17" s="33"/>
      <c r="G17" s="3"/>
      <c r="H17" s="3"/>
      <c r="I17" s="32"/>
      <c r="J17" s="32"/>
      <c r="K17" s="32"/>
      <c r="L17" s="32"/>
      <c r="M17" s="32"/>
      <c r="N17" s="32"/>
      <c r="O17" s="25"/>
      <c r="P17" s="25"/>
      <c r="Q17" s="25"/>
      <c r="R17" s="25"/>
      <c r="S17" s="25"/>
      <c r="T17" s="25"/>
    </row>
    <row r="18" spans="1:20" ht="15" customHeight="1">
      <c r="A18" s="35"/>
      <c r="B18" s="32"/>
      <c r="C18" s="32"/>
      <c r="D18" s="33" t="s">
        <v>48</v>
      </c>
      <c r="E18" s="33"/>
      <c r="F18" s="33"/>
      <c r="G18" s="3"/>
      <c r="H18" s="3"/>
      <c r="I18" s="32"/>
      <c r="J18" s="32"/>
      <c r="K18" s="32"/>
      <c r="L18" s="32"/>
      <c r="M18" s="32"/>
      <c r="N18" s="32"/>
      <c r="O18" s="26" t="s">
        <v>52</v>
      </c>
      <c r="P18" s="26"/>
      <c r="Q18" s="26"/>
      <c r="R18" s="26"/>
      <c r="S18" s="26"/>
      <c r="T18" s="26"/>
    </row>
    <row r="19" spans="1:20" ht="15" customHeight="1">
      <c r="A19" s="35"/>
      <c r="B19" s="32"/>
      <c r="C19" s="32"/>
      <c r="D19" s="33" t="s">
        <v>49</v>
      </c>
      <c r="E19" s="33"/>
      <c r="F19" s="33"/>
      <c r="G19" s="3"/>
      <c r="H19" s="3"/>
      <c r="I19" s="32"/>
      <c r="J19" s="32"/>
      <c r="K19" s="32"/>
      <c r="L19" s="32"/>
      <c r="M19" s="32"/>
      <c r="N19" s="32"/>
      <c r="O19" s="26"/>
      <c r="P19" s="26"/>
      <c r="Q19" s="26"/>
      <c r="R19" s="26"/>
      <c r="S19" s="26"/>
      <c r="T19" s="26"/>
    </row>
    <row r="20" spans="1:20" ht="15" customHeight="1">
      <c r="A20" s="35"/>
      <c r="B20" s="32"/>
      <c r="C20" s="32" t="s">
        <v>53</v>
      </c>
      <c r="D20" s="33" t="s">
        <v>46</v>
      </c>
      <c r="E20" s="33"/>
      <c r="F20" s="33"/>
      <c r="G20" s="3"/>
      <c r="H20" s="3"/>
      <c r="I20" s="32"/>
      <c r="J20" s="32"/>
      <c r="K20" s="32"/>
      <c r="L20" s="32"/>
      <c r="M20" s="32"/>
      <c r="N20" s="32"/>
      <c r="O20" s="26"/>
      <c r="P20" s="26"/>
      <c r="Q20" s="26"/>
      <c r="R20" s="26"/>
      <c r="S20" s="26"/>
      <c r="T20" s="26"/>
    </row>
    <row r="21" spans="1:20" ht="15" customHeight="1">
      <c r="A21" s="35"/>
      <c r="B21" s="32"/>
      <c r="C21" s="32"/>
      <c r="D21" s="33" t="s">
        <v>48</v>
      </c>
      <c r="E21" s="33"/>
      <c r="F21" s="33"/>
      <c r="G21" s="3"/>
      <c r="H21" s="3"/>
      <c r="I21" s="32"/>
      <c r="J21" s="32"/>
      <c r="K21" s="32"/>
      <c r="L21" s="32"/>
      <c r="M21" s="32"/>
      <c r="N21" s="32"/>
      <c r="O21" s="27" t="s">
        <v>102</v>
      </c>
      <c r="P21" s="27"/>
      <c r="Q21" s="27"/>
      <c r="R21" s="27"/>
      <c r="S21" s="27"/>
      <c r="T21" s="27"/>
    </row>
    <row r="22" spans="1:20" ht="15" customHeight="1">
      <c r="A22" s="35"/>
      <c r="B22" s="32"/>
      <c r="C22" s="32"/>
      <c r="D22" s="33" t="s">
        <v>49</v>
      </c>
      <c r="E22" s="33"/>
      <c r="F22" s="33"/>
      <c r="G22" s="3"/>
      <c r="H22" s="3"/>
      <c r="I22" s="32"/>
      <c r="J22" s="32"/>
      <c r="K22" s="32"/>
      <c r="L22" s="32"/>
      <c r="M22" s="32"/>
      <c r="N22" s="32"/>
      <c r="O22" s="27"/>
      <c r="P22" s="27"/>
      <c r="Q22" s="27"/>
      <c r="R22" s="27"/>
      <c r="S22" s="27"/>
      <c r="T22" s="27"/>
    </row>
    <row r="23" spans="1:20" ht="15" customHeight="1">
      <c r="A23" s="35"/>
      <c r="B23" s="32"/>
      <c r="C23" s="32" t="s">
        <v>54</v>
      </c>
      <c r="D23" s="33" t="s">
        <v>46</v>
      </c>
      <c r="E23" s="33"/>
      <c r="F23" s="33"/>
      <c r="G23" s="3"/>
      <c r="H23" s="3"/>
      <c r="I23" s="32"/>
      <c r="J23" s="32"/>
      <c r="K23" s="32"/>
      <c r="L23" s="32"/>
      <c r="M23" s="32"/>
      <c r="N23" s="32"/>
      <c r="O23" s="27"/>
      <c r="P23" s="27"/>
      <c r="Q23" s="27"/>
      <c r="R23" s="27"/>
      <c r="S23" s="27"/>
      <c r="T23" s="27"/>
    </row>
    <row r="24" spans="1:20" ht="28" customHeight="1">
      <c r="A24" s="35"/>
      <c r="B24" s="32"/>
      <c r="C24" s="32"/>
      <c r="D24" s="33" t="s">
        <v>48</v>
      </c>
      <c r="E24" s="33"/>
      <c r="F24" s="33"/>
      <c r="G24" s="3"/>
      <c r="H24" s="3"/>
      <c r="I24" s="32"/>
      <c r="J24" s="32"/>
      <c r="K24" s="32"/>
      <c r="L24" s="32"/>
      <c r="M24" s="32"/>
      <c r="N24" s="32"/>
      <c r="O24" s="27"/>
      <c r="P24" s="27"/>
      <c r="Q24" s="27"/>
      <c r="R24" s="27"/>
      <c r="S24" s="27"/>
      <c r="T24" s="27"/>
    </row>
    <row r="25" spans="1:20" ht="15" customHeight="1">
      <c r="A25" s="35"/>
      <c r="B25" s="32"/>
      <c r="C25" s="32"/>
      <c r="D25" s="33" t="s">
        <v>49</v>
      </c>
      <c r="E25" s="33"/>
      <c r="F25" s="33"/>
      <c r="G25" s="3"/>
      <c r="H25" s="3"/>
      <c r="I25" s="32"/>
      <c r="J25" s="32"/>
      <c r="K25" s="32"/>
      <c r="L25" s="32"/>
      <c r="M25" s="32"/>
      <c r="N25" s="32"/>
      <c r="O25" s="8" t="s">
        <v>55</v>
      </c>
      <c r="P25" s="8"/>
      <c r="Q25" s="8"/>
      <c r="R25" s="8"/>
      <c r="S25" s="8"/>
      <c r="T25" s="8"/>
    </row>
    <row r="26" spans="1:20" ht="15" customHeight="1">
      <c r="A26" s="35"/>
      <c r="B26" s="32" t="s">
        <v>56</v>
      </c>
      <c r="C26" s="32" t="s">
        <v>57</v>
      </c>
      <c r="D26" s="33" t="s">
        <v>46</v>
      </c>
      <c r="E26" s="33"/>
      <c r="F26" s="33"/>
      <c r="G26" s="3"/>
      <c r="H26" s="3"/>
      <c r="I26" s="32"/>
      <c r="J26" s="32"/>
      <c r="K26" s="32"/>
      <c r="L26" s="32"/>
      <c r="M26" s="32"/>
      <c r="N26" s="32"/>
      <c r="O26" s="8"/>
      <c r="P26" s="8"/>
      <c r="Q26" s="8"/>
      <c r="R26" s="8"/>
      <c r="S26" s="8"/>
      <c r="T26" s="8"/>
    </row>
    <row r="27" spans="1:20" ht="15" customHeight="1">
      <c r="A27" s="35"/>
      <c r="B27" s="32"/>
      <c r="C27" s="32"/>
      <c r="D27" s="33" t="s">
        <v>48</v>
      </c>
      <c r="E27" s="33"/>
      <c r="F27" s="33"/>
      <c r="G27" s="3"/>
      <c r="H27" s="3"/>
      <c r="I27" s="32"/>
      <c r="J27" s="32"/>
      <c r="K27" s="32"/>
      <c r="L27" s="32"/>
      <c r="M27" s="32"/>
      <c r="N27" s="32"/>
      <c r="O27" s="8" t="s">
        <v>58</v>
      </c>
      <c r="P27" s="8"/>
      <c r="Q27" s="8"/>
      <c r="R27" s="8"/>
      <c r="S27" s="8"/>
      <c r="T27" s="8"/>
    </row>
    <row r="28" spans="1:20" ht="15" customHeight="1">
      <c r="A28" s="35"/>
      <c r="B28" s="32"/>
      <c r="C28" s="32"/>
      <c r="D28" s="33" t="s">
        <v>49</v>
      </c>
      <c r="E28" s="33"/>
      <c r="F28" s="33"/>
      <c r="G28" s="3"/>
      <c r="H28" s="3"/>
      <c r="I28" s="32"/>
      <c r="J28" s="32"/>
      <c r="K28" s="32"/>
      <c r="L28" s="32"/>
      <c r="M28" s="32"/>
      <c r="N28" s="32"/>
      <c r="O28" s="8"/>
      <c r="R28" s="8"/>
      <c r="S28" s="8"/>
      <c r="T28" s="8"/>
    </row>
    <row r="29" spans="1:20" ht="15" customHeight="1">
      <c r="A29" s="35"/>
      <c r="B29" s="32"/>
      <c r="C29" s="32" t="s">
        <v>59</v>
      </c>
      <c r="D29" s="33" t="s">
        <v>46</v>
      </c>
      <c r="E29" s="33"/>
      <c r="F29" s="33"/>
      <c r="G29" s="3"/>
      <c r="H29" s="3"/>
      <c r="I29" s="32"/>
      <c r="J29" s="32"/>
      <c r="K29" s="32"/>
      <c r="L29" s="32"/>
      <c r="M29" s="32"/>
      <c r="N29" s="32"/>
      <c r="O29" s="73" t="s">
        <v>128</v>
      </c>
      <c r="R29" s="8"/>
      <c r="S29" s="8"/>
      <c r="T29" s="8"/>
    </row>
    <row r="30" spans="1:20" ht="15" customHeight="1">
      <c r="A30" s="35"/>
      <c r="B30" s="32"/>
      <c r="C30" s="32"/>
      <c r="D30" s="33" t="s">
        <v>48</v>
      </c>
      <c r="E30" s="33"/>
      <c r="F30" s="33"/>
      <c r="G30" s="3"/>
      <c r="H30" s="3"/>
      <c r="I30" s="32"/>
      <c r="J30" s="32"/>
      <c r="K30" s="32"/>
      <c r="L30" s="32"/>
      <c r="M30" s="32"/>
      <c r="N30" s="32"/>
      <c r="O30" s="8"/>
      <c r="R30" s="8"/>
      <c r="S30" s="8"/>
      <c r="T30" s="8"/>
    </row>
    <row r="31" spans="1:20" ht="15" customHeight="1">
      <c r="A31" s="35"/>
      <c r="B31" s="32"/>
      <c r="C31" s="32"/>
      <c r="D31" s="33" t="s">
        <v>49</v>
      </c>
      <c r="E31" s="33"/>
      <c r="F31" s="33"/>
      <c r="G31" s="3"/>
      <c r="H31" s="3"/>
      <c r="I31" s="32"/>
      <c r="J31" s="32"/>
      <c r="K31" s="32"/>
      <c r="L31" s="32"/>
      <c r="M31" s="32"/>
      <c r="N31" s="32"/>
      <c r="O31" s="8" t="s">
        <v>60</v>
      </c>
    </row>
    <row r="32" spans="1:20" ht="15" customHeight="1">
      <c r="A32" s="35"/>
      <c r="B32" s="32"/>
      <c r="C32" s="32" t="s">
        <v>61</v>
      </c>
      <c r="D32" s="33" t="s">
        <v>46</v>
      </c>
      <c r="E32" s="33"/>
      <c r="F32" s="33"/>
      <c r="G32" s="3"/>
      <c r="H32" s="3"/>
      <c r="I32" s="32"/>
      <c r="J32" s="32"/>
      <c r="K32" s="32"/>
      <c r="L32" s="32"/>
      <c r="M32" s="32"/>
      <c r="N32" s="32"/>
    </row>
    <row r="33" spans="1:15" ht="15" customHeight="1">
      <c r="A33" s="35"/>
      <c r="B33" s="32"/>
      <c r="C33" s="32"/>
      <c r="D33" s="33" t="s">
        <v>48</v>
      </c>
      <c r="E33" s="33"/>
      <c r="F33" s="33"/>
      <c r="G33" s="3"/>
      <c r="H33" s="3"/>
      <c r="I33" s="32"/>
      <c r="J33" s="32"/>
      <c r="K33" s="32"/>
      <c r="L33" s="32"/>
      <c r="M33" s="32"/>
      <c r="N33" s="32"/>
    </row>
    <row r="34" spans="1:15" ht="15" customHeight="1">
      <c r="A34" s="35"/>
      <c r="B34" s="32"/>
      <c r="C34" s="32"/>
      <c r="D34" s="33" t="s">
        <v>49</v>
      </c>
      <c r="E34" s="33"/>
      <c r="F34" s="33"/>
      <c r="G34" s="3"/>
      <c r="H34" s="3"/>
      <c r="I34" s="32"/>
      <c r="J34" s="32"/>
      <c r="K34" s="32"/>
      <c r="L34" s="32"/>
      <c r="M34" s="32"/>
      <c r="N34" s="32"/>
    </row>
    <row r="35" spans="1:15" ht="15" customHeight="1">
      <c r="A35" s="35"/>
      <c r="B35" s="32"/>
      <c r="C35" s="32" t="s">
        <v>62</v>
      </c>
      <c r="D35" s="33" t="s">
        <v>46</v>
      </c>
      <c r="E35" s="33"/>
      <c r="F35" s="33"/>
      <c r="G35" s="3"/>
      <c r="H35" s="3"/>
      <c r="I35" s="32"/>
      <c r="J35" s="32"/>
      <c r="K35" s="32"/>
      <c r="L35" s="32"/>
      <c r="M35" s="32"/>
      <c r="N35" s="32"/>
    </row>
    <row r="36" spans="1:15" ht="15" customHeight="1">
      <c r="A36" s="35"/>
      <c r="B36" s="32"/>
      <c r="C36" s="32"/>
      <c r="D36" s="33" t="s">
        <v>48</v>
      </c>
      <c r="E36" s="33"/>
      <c r="F36" s="33"/>
      <c r="G36" s="3"/>
      <c r="H36" s="3"/>
      <c r="I36" s="32"/>
      <c r="J36" s="32"/>
      <c r="K36" s="32"/>
      <c r="L36" s="32"/>
      <c r="M36" s="32"/>
      <c r="N36" s="32"/>
    </row>
    <row r="37" spans="1:15" ht="15" customHeight="1">
      <c r="A37" s="35"/>
      <c r="B37" s="32"/>
      <c r="C37" s="32"/>
      <c r="D37" s="33" t="s">
        <v>49</v>
      </c>
      <c r="E37" s="33"/>
      <c r="F37" s="33"/>
      <c r="G37" s="3"/>
      <c r="H37" s="3"/>
      <c r="I37" s="32"/>
      <c r="J37" s="32"/>
      <c r="K37" s="32"/>
      <c r="L37" s="32"/>
      <c r="M37" s="32"/>
      <c r="N37" s="32"/>
    </row>
    <row r="38" spans="1:15" ht="15" customHeight="1">
      <c r="A38" s="35"/>
      <c r="B38" s="32" t="s">
        <v>63</v>
      </c>
      <c r="C38" s="32" t="s">
        <v>64</v>
      </c>
      <c r="D38" s="33" t="s">
        <v>46</v>
      </c>
      <c r="E38" s="33"/>
      <c r="F38" s="33"/>
      <c r="G38" s="3"/>
      <c r="H38" s="3"/>
      <c r="I38" s="32"/>
      <c r="J38" s="32"/>
      <c r="K38" s="32"/>
      <c r="L38" s="32"/>
      <c r="M38" s="32"/>
      <c r="N38" s="32"/>
      <c r="O38" s="2" t="s">
        <v>65</v>
      </c>
    </row>
    <row r="39" spans="1:15" ht="15" customHeight="1">
      <c r="A39" s="35"/>
      <c r="B39" s="32"/>
      <c r="C39" s="32"/>
      <c r="D39" s="33" t="s">
        <v>48</v>
      </c>
      <c r="E39" s="33"/>
      <c r="F39" s="33"/>
      <c r="G39" s="3"/>
      <c r="H39" s="3"/>
      <c r="I39" s="32"/>
      <c r="J39" s="32"/>
      <c r="K39" s="32"/>
      <c r="L39" s="32"/>
      <c r="M39" s="32"/>
      <c r="N39" s="32"/>
    </row>
    <row r="40" spans="1:15" ht="15" customHeight="1">
      <c r="A40" s="35"/>
      <c r="B40" s="32"/>
      <c r="C40" s="32"/>
      <c r="D40" s="33" t="s">
        <v>49</v>
      </c>
      <c r="E40" s="33"/>
      <c r="F40" s="33"/>
      <c r="G40" s="3"/>
      <c r="H40" s="3"/>
      <c r="I40" s="32"/>
      <c r="J40" s="32"/>
      <c r="K40" s="32"/>
      <c r="L40" s="32"/>
      <c r="M40" s="32"/>
      <c r="N40" s="32"/>
    </row>
    <row r="41" spans="1:15" ht="15">
      <c r="A41" s="30" t="s">
        <v>66</v>
      </c>
      <c r="B41" s="30"/>
      <c r="C41" s="30"/>
      <c r="D41" s="30"/>
      <c r="E41" s="30"/>
      <c r="F41" s="30"/>
      <c r="G41" s="30"/>
      <c r="H41" s="30"/>
      <c r="I41" s="30">
        <f>SUM(I14:J40,J7)</f>
        <v>10</v>
      </c>
      <c r="J41" s="30"/>
      <c r="K41" s="30" t="e">
        <f>SUM(K14:L40,N7)</f>
        <v>#DIV/0!</v>
      </c>
      <c r="L41" s="30"/>
      <c r="M41" s="31"/>
      <c r="N41" s="31"/>
    </row>
    <row r="42" spans="1:15" ht="176" customHeight="1">
      <c r="A42" s="34" t="s">
        <v>67</v>
      </c>
      <c r="B42" s="34"/>
      <c r="C42" s="34"/>
      <c r="D42" s="34"/>
      <c r="E42" s="34"/>
      <c r="F42" s="34"/>
      <c r="G42" s="34"/>
      <c r="H42" s="34"/>
      <c r="I42" s="34"/>
      <c r="J42" s="34"/>
      <c r="K42" s="34"/>
      <c r="L42" s="34"/>
      <c r="M42" s="34"/>
      <c r="N42" s="34"/>
    </row>
  </sheetData>
  <mergeCells count="180">
    <mergeCell ref="A1:N1"/>
    <mergeCell ref="D2:G2"/>
    <mergeCell ref="A3:B3"/>
    <mergeCell ref="C3:N3"/>
    <mergeCell ref="A4:B4"/>
    <mergeCell ref="C4:G4"/>
    <mergeCell ref="H4:I4"/>
    <mergeCell ref="A5:B5"/>
    <mergeCell ref="C5:G5"/>
    <mergeCell ref="H5:I5"/>
    <mergeCell ref="J5:N5"/>
    <mergeCell ref="C6:D6"/>
    <mergeCell ref="F6:G6"/>
    <mergeCell ref="H6:I6"/>
    <mergeCell ref="J6:K6"/>
    <mergeCell ref="L6:M6"/>
    <mergeCell ref="A6:B10"/>
    <mergeCell ref="C7:D7"/>
    <mergeCell ref="F7:G7"/>
    <mergeCell ref="H7:I7"/>
    <mergeCell ref="J7:K7"/>
    <mergeCell ref="L7:M7"/>
    <mergeCell ref="C8:D8"/>
    <mergeCell ref="F8:G8"/>
    <mergeCell ref="H8:I8"/>
    <mergeCell ref="J8:K8"/>
    <mergeCell ref="L8:M8"/>
    <mergeCell ref="B11:G11"/>
    <mergeCell ref="H11:N11"/>
    <mergeCell ref="B12:G12"/>
    <mergeCell ref="D13:F13"/>
    <mergeCell ref="I13:J13"/>
    <mergeCell ref="K13:L13"/>
    <mergeCell ref="M13:N13"/>
    <mergeCell ref="O13:T13"/>
    <mergeCell ref="O8:T8"/>
    <mergeCell ref="C9:D9"/>
    <mergeCell ref="F9:G9"/>
    <mergeCell ref="H9:I9"/>
    <mergeCell ref="J9:K9"/>
    <mergeCell ref="L9:M9"/>
    <mergeCell ref="C10:D10"/>
    <mergeCell ref="F10:G10"/>
    <mergeCell ref="H10:I10"/>
    <mergeCell ref="J10:K10"/>
    <mergeCell ref="L10:M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K37:L37"/>
    <mergeCell ref="M37:N37"/>
    <mergeCell ref="D32:F32"/>
    <mergeCell ref="I32:J32"/>
    <mergeCell ref="K32:L32"/>
    <mergeCell ref="M32:N32"/>
    <mergeCell ref="D33:F33"/>
    <mergeCell ref="I33:J33"/>
    <mergeCell ref="K33:L33"/>
    <mergeCell ref="M33:N33"/>
    <mergeCell ref="D34:F34"/>
    <mergeCell ref="I34:J34"/>
    <mergeCell ref="K34:L34"/>
    <mergeCell ref="M34:N34"/>
    <mergeCell ref="A42:N42"/>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 ref="D38:F38"/>
    <mergeCell ref="I38:J38"/>
    <mergeCell ref="K38:L38"/>
    <mergeCell ref="M38:N38"/>
    <mergeCell ref="D39:F39"/>
    <mergeCell ref="I39:J39"/>
    <mergeCell ref="K39:L39"/>
    <mergeCell ref="M39:N39"/>
    <mergeCell ref="D40:F40"/>
    <mergeCell ref="O14:T15"/>
    <mergeCell ref="O16:T17"/>
    <mergeCell ref="O18:T20"/>
    <mergeCell ref="O21:T24"/>
    <mergeCell ref="J2:M2"/>
    <mergeCell ref="H12:M12"/>
    <mergeCell ref="J4:M4"/>
    <mergeCell ref="A41:H41"/>
    <mergeCell ref="I41:J41"/>
    <mergeCell ref="K41:L41"/>
    <mergeCell ref="M41:N41"/>
    <mergeCell ref="I40:J40"/>
    <mergeCell ref="K40:L40"/>
    <mergeCell ref="M40:N40"/>
    <mergeCell ref="D35:F35"/>
    <mergeCell ref="I35:J35"/>
    <mergeCell ref="K35:L35"/>
    <mergeCell ref="M35:N35"/>
    <mergeCell ref="D36:F36"/>
    <mergeCell ref="I36:J36"/>
    <mergeCell ref="K36:L36"/>
    <mergeCell ref="M36:N36"/>
    <mergeCell ref="D37:F37"/>
    <mergeCell ref="I37:J37"/>
  </mergeCells>
  <phoneticPr fontId="14" type="noConversion"/>
  <hyperlinks>
    <hyperlink ref="O29" r:id="rId1" xr:uid="{EA4BB7B7-D0E2-C24C-AF3A-C53D64912964}"/>
  </hyperlinks>
  <pageMargins left="0.55486111111111103" right="0.55486111111111103" top="0.55069444444444404" bottom="0.23611111111111099" header="0.5" footer="0.5"/>
  <pageSetup paperSize="9" orientation="portrait"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498D2-FA86-40EC-8CD0-02914800EEB1}">
  <dimension ref="A1:O41"/>
  <sheetViews>
    <sheetView tabSelected="1" topLeftCell="A35" zoomScale="200" zoomScaleNormal="86" workbookViewId="0">
      <selection activeCell="D37" sqref="D37:F37"/>
    </sheetView>
  </sheetViews>
  <sheetFormatPr baseColWidth="10" defaultColWidth="8.83203125" defaultRowHeight="14"/>
  <cols>
    <col min="1" max="1" width="6" customWidth="1"/>
    <col min="2" max="2" width="5" customWidth="1"/>
    <col min="3" max="3" width="5.1640625" customWidth="1"/>
    <col min="5" max="5" width="13" bestFit="1" customWidth="1"/>
    <col min="6" max="6" width="8.6640625" customWidth="1"/>
    <col min="7" max="7" width="10" style="18" customWidth="1"/>
    <col min="8" max="8" width="23.33203125" style="18" customWidth="1"/>
    <col min="9" max="10" width="5.1640625" customWidth="1"/>
    <col min="11" max="12" width="6.1640625" customWidth="1"/>
    <col min="14" max="14" width="11.83203125" customWidth="1"/>
  </cols>
  <sheetData>
    <row r="1" spans="1:14" ht="23" customHeight="1">
      <c r="A1" s="67" t="s">
        <v>73</v>
      </c>
      <c r="B1" s="68"/>
      <c r="C1" s="68"/>
      <c r="D1" s="68"/>
      <c r="E1" s="68"/>
      <c r="F1" s="68"/>
      <c r="G1" s="68"/>
      <c r="H1" s="68"/>
      <c r="I1" s="68"/>
      <c r="J1" s="68"/>
      <c r="K1" s="68"/>
      <c r="L1" s="68"/>
      <c r="M1" s="68"/>
      <c r="N1" s="69"/>
    </row>
    <row r="2" spans="1:14" ht="15">
      <c r="A2" s="11" t="s">
        <v>4</v>
      </c>
      <c r="B2" s="11"/>
      <c r="C2" s="11"/>
      <c r="D2" s="70" t="s">
        <v>68</v>
      </c>
      <c r="E2" s="70"/>
      <c r="F2" s="70"/>
      <c r="G2" s="70"/>
      <c r="H2" s="71" t="s">
        <v>5</v>
      </c>
      <c r="I2" s="72"/>
      <c r="J2" s="41"/>
      <c r="K2" s="42"/>
      <c r="L2" s="42"/>
      <c r="M2" s="42"/>
      <c r="N2" s="43"/>
    </row>
    <row r="3" spans="1:14" ht="15">
      <c r="A3" s="32" t="s">
        <v>6</v>
      </c>
      <c r="B3" s="32"/>
      <c r="C3" s="29" t="s">
        <v>70</v>
      </c>
      <c r="D3" s="29"/>
      <c r="E3" s="29"/>
      <c r="F3" s="29"/>
      <c r="G3" s="29"/>
      <c r="H3" s="29"/>
      <c r="I3" s="29"/>
      <c r="J3" s="29"/>
      <c r="K3" s="29"/>
      <c r="L3" s="29"/>
      <c r="M3" s="29"/>
      <c r="N3" s="29"/>
    </row>
    <row r="4" spans="1:14" ht="15">
      <c r="A4" s="32" t="s">
        <v>8</v>
      </c>
      <c r="B4" s="32"/>
      <c r="C4" s="29" t="s">
        <v>71</v>
      </c>
      <c r="D4" s="29"/>
      <c r="E4" s="29"/>
      <c r="F4" s="29"/>
      <c r="G4" s="29"/>
      <c r="H4" s="32" t="s">
        <v>9</v>
      </c>
      <c r="I4" s="32"/>
      <c r="J4" s="41" t="s">
        <v>68</v>
      </c>
      <c r="K4" s="42"/>
      <c r="L4" s="42"/>
      <c r="M4" s="42"/>
      <c r="N4" s="43"/>
    </row>
    <row r="5" spans="1:14" ht="15">
      <c r="A5" s="32" t="s">
        <v>11</v>
      </c>
      <c r="B5" s="32"/>
      <c r="C5" s="29" t="s">
        <v>69</v>
      </c>
      <c r="D5" s="29"/>
      <c r="E5" s="29"/>
      <c r="F5" s="29"/>
      <c r="G5" s="29"/>
      <c r="H5" s="32" t="s">
        <v>12</v>
      </c>
      <c r="I5" s="32"/>
      <c r="J5" s="32">
        <v>18610820963</v>
      </c>
      <c r="K5" s="32"/>
      <c r="L5" s="32"/>
      <c r="M5" s="32"/>
      <c r="N5" s="32"/>
    </row>
    <row r="6" spans="1:14" ht="32">
      <c r="A6" s="32" t="s">
        <v>14</v>
      </c>
      <c r="B6" s="32"/>
      <c r="C6" s="32"/>
      <c r="D6" s="32"/>
      <c r="E6" s="3" t="s">
        <v>15</v>
      </c>
      <c r="F6" s="32" t="s">
        <v>16</v>
      </c>
      <c r="G6" s="32"/>
      <c r="H6" s="32" t="s">
        <v>17</v>
      </c>
      <c r="I6" s="32"/>
      <c r="J6" s="32" t="s">
        <v>18</v>
      </c>
      <c r="K6" s="32"/>
      <c r="L6" s="32" t="s">
        <v>19</v>
      </c>
      <c r="M6" s="32"/>
      <c r="N6" s="3" t="s">
        <v>20</v>
      </c>
    </row>
    <row r="7" spans="1:14" ht="15">
      <c r="A7" s="32"/>
      <c r="B7" s="32"/>
      <c r="C7" s="29" t="s">
        <v>101</v>
      </c>
      <c r="D7" s="29"/>
      <c r="E7" s="12">
        <v>168.96588600000001</v>
      </c>
      <c r="F7" s="64">
        <v>168.96588600000001</v>
      </c>
      <c r="G7" s="65"/>
      <c r="H7" s="47">
        <v>168.48939999999999</v>
      </c>
      <c r="I7" s="47"/>
      <c r="J7" s="32">
        <v>10</v>
      </c>
      <c r="K7" s="32"/>
      <c r="L7" s="37">
        <f t="shared" ref="L7:L8" si="0">ROUND(H7/F7,4)</f>
        <v>0.99719999999999998</v>
      </c>
      <c r="M7" s="37"/>
      <c r="N7" s="3">
        <f>ROUND(J7*L7,2)</f>
        <v>9.9700000000000006</v>
      </c>
    </row>
    <row r="8" spans="1:14" ht="16">
      <c r="A8" s="32"/>
      <c r="B8" s="32"/>
      <c r="C8" s="63" t="s">
        <v>24</v>
      </c>
      <c r="D8" s="63"/>
      <c r="E8" s="12">
        <v>168.96588600000001</v>
      </c>
      <c r="F8" s="64">
        <v>168.96588600000001</v>
      </c>
      <c r="G8" s="65"/>
      <c r="H8" s="47">
        <v>168.48939999999999</v>
      </c>
      <c r="I8" s="47"/>
      <c r="J8" s="32" t="s">
        <v>72</v>
      </c>
      <c r="K8" s="32"/>
      <c r="L8" s="37">
        <f t="shared" si="0"/>
        <v>0.99719999999999998</v>
      </c>
      <c r="M8" s="37"/>
      <c r="N8" s="3" t="s">
        <v>25</v>
      </c>
    </row>
    <row r="9" spans="1:14" ht="16">
      <c r="A9" s="32"/>
      <c r="B9" s="32"/>
      <c r="C9" s="29" t="s">
        <v>99</v>
      </c>
      <c r="D9" s="29"/>
      <c r="E9" s="5"/>
      <c r="F9" s="36"/>
      <c r="G9" s="36"/>
      <c r="H9" s="36"/>
      <c r="I9" s="36"/>
      <c r="J9" s="32" t="s">
        <v>25</v>
      </c>
      <c r="K9" s="32"/>
      <c r="L9" s="37"/>
      <c r="M9" s="37"/>
      <c r="N9" s="3" t="s">
        <v>25</v>
      </c>
    </row>
    <row r="10" spans="1:14" ht="16">
      <c r="A10" s="32"/>
      <c r="B10" s="32"/>
      <c r="C10" s="29" t="s">
        <v>100</v>
      </c>
      <c r="D10" s="29"/>
      <c r="E10" s="5"/>
      <c r="F10" s="36"/>
      <c r="G10" s="36"/>
      <c r="H10" s="47"/>
      <c r="I10" s="47"/>
      <c r="J10" s="32" t="s">
        <v>25</v>
      </c>
      <c r="K10" s="32"/>
      <c r="L10" s="37"/>
      <c r="M10" s="37"/>
      <c r="N10" s="3" t="s">
        <v>25</v>
      </c>
    </row>
    <row r="11" spans="1:14" ht="15">
      <c r="A11" s="32" t="s">
        <v>31</v>
      </c>
      <c r="B11" s="32" t="s">
        <v>32</v>
      </c>
      <c r="C11" s="32"/>
      <c r="D11" s="32"/>
      <c r="E11" s="32"/>
      <c r="F11" s="32"/>
      <c r="G11" s="32"/>
      <c r="H11" s="32" t="s">
        <v>33</v>
      </c>
      <c r="I11" s="32"/>
      <c r="J11" s="32"/>
      <c r="K11" s="32"/>
      <c r="L11" s="32"/>
      <c r="M11" s="32"/>
      <c r="N11" s="32"/>
    </row>
    <row r="12" spans="1:14" ht="268" customHeight="1">
      <c r="A12" s="32"/>
      <c r="B12" s="44" t="s">
        <v>125</v>
      </c>
      <c r="C12" s="45"/>
      <c r="D12" s="45"/>
      <c r="E12" s="45"/>
      <c r="F12" s="45"/>
      <c r="G12" s="45"/>
      <c r="H12" s="44" t="s">
        <v>117</v>
      </c>
      <c r="I12" s="45"/>
      <c r="J12" s="45"/>
      <c r="K12" s="45"/>
      <c r="L12" s="45"/>
      <c r="M12" s="45"/>
      <c r="N12" s="46"/>
    </row>
    <row r="13" spans="1:14" ht="32">
      <c r="A13" s="35" t="s">
        <v>36</v>
      </c>
      <c r="B13" s="3" t="s">
        <v>37</v>
      </c>
      <c r="C13" s="3" t="s">
        <v>38</v>
      </c>
      <c r="D13" s="32" t="s">
        <v>39</v>
      </c>
      <c r="E13" s="32"/>
      <c r="F13" s="32"/>
      <c r="G13" s="3" t="s">
        <v>40</v>
      </c>
      <c r="H13" s="3" t="s">
        <v>41</v>
      </c>
      <c r="I13" s="32" t="s">
        <v>18</v>
      </c>
      <c r="J13" s="32"/>
      <c r="K13" s="32" t="s">
        <v>20</v>
      </c>
      <c r="L13" s="32"/>
      <c r="M13" s="32" t="s">
        <v>42</v>
      </c>
      <c r="N13" s="32"/>
    </row>
    <row r="14" spans="1:14" ht="16" customHeight="1">
      <c r="A14" s="35"/>
      <c r="B14" s="48" t="s">
        <v>74</v>
      </c>
      <c r="C14" s="32" t="s">
        <v>75</v>
      </c>
      <c r="D14" s="33" t="s">
        <v>121</v>
      </c>
      <c r="E14" s="33"/>
      <c r="F14" s="33"/>
      <c r="G14" s="16" t="s">
        <v>89</v>
      </c>
      <c r="H14" s="16" t="s">
        <v>89</v>
      </c>
      <c r="I14" s="32">
        <v>5</v>
      </c>
      <c r="J14" s="32"/>
      <c r="K14" s="32">
        <v>5</v>
      </c>
      <c r="L14" s="32"/>
      <c r="M14" s="32"/>
      <c r="N14" s="32"/>
    </row>
    <row r="15" spans="1:14" ht="16">
      <c r="A15" s="35"/>
      <c r="B15" s="49"/>
      <c r="C15" s="32"/>
      <c r="D15" s="33" t="s">
        <v>76</v>
      </c>
      <c r="E15" s="33"/>
      <c r="F15" s="33"/>
      <c r="G15" s="16" t="s">
        <v>89</v>
      </c>
      <c r="H15" s="16" t="s">
        <v>89</v>
      </c>
      <c r="I15" s="32">
        <v>5</v>
      </c>
      <c r="J15" s="32"/>
      <c r="K15" s="32">
        <v>5</v>
      </c>
      <c r="L15" s="32"/>
      <c r="M15" s="32"/>
      <c r="N15" s="32"/>
    </row>
    <row r="16" spans="1:14" ht="16">
      <c r="A16" s="35"/>
      <c r="B16" s="49"/>
      <c r="C16" s="32"/>
      <c r="D16" s="33" t="s">
        <v>77</v>
      </c>
      <c r="E16" s="33"/>
      <c r="F16" s="33"/>
      <c r="G16" s="16" t="s">
        <v>89</v>
      </c>
      <c r="H16" s="16" t="s">
        <v>89</v>
      </c>
      <c r="I16" s="32">
        <v>5</v>
      </c>
      <c r="J16" s="32"/>
      <c r="K16" s="32">
        <v>5</v>
      </c>
      <c r="L16" s="32"/>
      <c r="M16" s="32"/>
      <c r="N16" s="32"/>
    </row>
    <row r="17" spans="1:15" ht="16">
      <c r="A17" s="35"/>
      <c r="B17" s="49"/>
      <c r="C17" s="32"/>
      <c r="D17" s="33" t="s">
        <v>78</v>
      </c>
      <c r="E17" s="33"/>
      <c r="F17" s="33"/>
      <c r="G17" s="16" t="s">
        <v>89</v>
      </c>
      <c r="H17" s="16" t="s">
        <v>89</v>
      </c>
      <c r="I17" s="32">
        <v>5</v>
      </c>
      <c r="J17" s="32"/>
      <c r="K17" s="32">
        <v>5</v>
      </c>
      <c r="L17" s="32"/>
      <c r="M17" s="32"/>
      <c r="N17" s="32"/>
    </row>
    <row r="18" spans="1:15" ht="16">
      <c r="A18" s="35"/>
      <c r="B18" s="49"/>
      <c r="C18" s="32"/>
      <c r="D18" s="33" t="s">
        <v>79</v>
      </c>
      <c r="E18" s="33"/>
      <c r="F18" s="33"/>
      <c r="G18" s="16" t="s">
        <v>90</v>
      </c>
      <c r="H18" s="16" t="s">
        <v>90</v>
      </c>
      <c r="I18" s="32">
        <v>5</v>
      </c>
      <c r="J18" s="32"/>
      <c r="K18" s="32">
        <v>5</v>
      </c>
      <c r="L18" s="32"/>
      <c r="M18" s="32"/>
      <c r="N18" s="32"/>
    </row>
    <row r="19" spans="1:15" ht="16">
      <c r="A19" s="35"/>
      <c r="B19" s="49"/>
      <c r="C19" s="32"/>
      <c r="D19" s="33" t="s">
        <v>80</v>
      </c>
      <c r="E19" s="33"/>
      <c r="F19" s="33"/>
      <c r="G19" s="16" t="s">
        <v>107</v>
      </c>
      <c r="H19" s="16" t="s">
        <v>107</v>
      </c>
      <c r="I19" s="32">
        <v>2</v>
      </c>
      <c r="J19" s="32"/>
      <c r="K19" s="32">
        <v>2</v>
      </c>
      <c r="L19" s="32"/>
      <c r="M19" s="32"/>
      <c r="N19" s="32"/>
    </row>
    <row r="20" spans="1:15" ht="16">
      <c r="A20" s="35"/>
      <c r="B20" s="49"/>
      <c r="C20" s="32"/>
      <c r="D20" s="33" t="s">
        <v>81</v>
      </c>
      <c r="E20" s="33"/>
      <c r="F20" s="33"/>
      <c r="G20" s="16" t="s">
        <v>107</v>
      </c>
      <c r="H20" s="16" t="s">
        <v>107</v>
      </c>
      <c r="I20" s="32">
        <v>2</v>
      </c>
      <c r="J20" s="32"/>
      <c r="K20" s="32">
        <v>2</v>
      </c>
      <c r="L20" s="32"/>
      <c r="M20" s="32"/>
      <c r="N20" s="32"/>
    </row>
    <row r="21" spans="1:15" ht="16">
      <c r="A21" s="35"/>
      <c r="B21" s="49"/>
      <c r="C21" s="32"/>
      <c r="D21" s="33" t="s">
        <v>82</v>
      </c>
      <c r="E21" s="33"/>
      <c r="F21" s="33"/>
      <c r="G21" s="16" t="s">
        <v>111</v>
      </c>
      <c r="H21" s="16" t="s">
        <v>111</v>
      </c>
      <c r="I21" s="32">
        <v>2</v>
      </c>
      <c r="J21" s="32"/>
      <c r="K21" s="32">
        <v>2</v>
      </c>
      <c r="L21" s="32"/>
      <c r="M21" s="32"/>
      <c r="N21" s="32"/>
    </row>
    <row r="22" spans="1:15" ht="16">
      <c r="A22" s="35"/>
      <c r="B22" s="49"/>
      <c r="C22" s="32"/>
      <c r="D22" s="33" t="s">
        <v>83</v>
      </c>
      <c r="E22" s="33"/>
      <c r="F22" s="33"/>
      <c r="G22" s="16" t="s">
        <v>90</v>
      </c>
      <c r="H22" s="16" t="s">
        <v>90</v>
      </c>
      <c r="I22" s="32">
        <v>2</v>
      </c>
      <c r="J22" s="32"/>
      <c r="K22" s="32">
        <v>2</v>
      </c>
      <c r="L22" s="32"/>
      <c r="M22" s="32"/>
      <c r="N22" s="32"/>
    </row>
    <row r="23" spans="1:15" ht="16">
      <c r="A23" s="35"/>
      <c r="B23" s="49"/>
      <c r="C23" s="32"/>
      <c r="D23" s="33" t="s">
        <v>84</v>
      </c>
      <c r="E23" s="33"/>
      <c r="F23" s="33"/>
      <c r="G23" s="16" t="s">
        <v>90</v>
      </c>
      <c r="H23" s="16" t="s">
        <v>90</v>
      </c>
      <c r="I23" s="32">
        <v>2</v>
      </c>
      <c r="J23" s="32"/>
      <c r="K23" s="32">
        <v>2</v>
      </c>
      <c r="L23" s="32"/>
      <c r="M23" s="32"/>
      <c r="N23" s="32"/>
    </row>
    <row r="24" spans="1:15" ht="16">
      <c r="A24" s="35"/>
      <c r="B24" s="49"/>
      <c r="C24" s="32"/>
      <c r="D24" s="33" t="s">
        <v>85</v>
      </c>
      <c r="E24" s="33"/>
      <c r="F24" s="33"/>
      <c r="G24" s="16" t="s">
        <v>107</v>
      </c>
      <c r="H24" s="16" t="s">
        <v>107</v>
      </c>
      <c r="I24" s="32">
        <v>2</v>
      </c>
      <c r="J24" s="32"/>
      <c r="K24" s="32">
        <v>2</v>
      </c>
      <c r="L24" s="32"/>
      <c r="M24" s="32"/>
      <c r="N24" s="32"/>
    </row>
    <row r="25" spans="1:15" ht="16">
      <c r="A25" s="35"/>
      <c r="B25" s="49"/>
      <c r="C25" s="32"/>
      <c r="D25" s="33" t="s">
        <v>86</v>
      </c>
      <c r="E25" s="33"/>
      <c r="F25" s="33"/>
      <c r="G25" s="16" t="s">
        <v>89</v>
      </c>
      <c r="H25" s="16" t="s">
        <v>89</v>
      </c>
      <c r="I25" s="32">
        <v>2</v>
      </c>
      <c r="J25" s="32"/>
      <c r="K25" s="32">
        <v>2</v>
      </c>
      <c r="L25" s="32"/>
      <c r="M25" s="32"/>
      <c r="N25" s="32"/>
    </row>
    <row r="26" spans="1:15" ht="16">
      <c r="A26" s="35"/>
      <c r="B26" s="49"/>
      <c r="C26" s="32"/>
      <c r="D26" s="33" t="s">
        <v>87</v>
      </c>
      <c r="E26" s="33"/>
      <c r="F26" s="33"/>
      <c r="G26" s="16" t="s">
        <v>89</v>
      </c>
      <c r="H26" s="16" t="s">
        <v>89</v>
      </c>
      <c r="I26" s="32">
        <v>2</v>
      </c>
      <c r="J26" s="32"/>
      <c r="K26" s="32">
        <v>2</v>
      </c>
      <c r="L26" s="32"/>
      <c r="M26" s="32"/>
      <c r="N26" s="32"/>
    </row>
    <row r="27" spans="1:15" ht="30" customHeight="1">
      <c r="A27" s="35"/>
      <c r="B27" s="49"/>
      <c r="C27" s="32"/>
      <c r="D27" s="33" t="s">
        <v>88</v>
      </c>
      <c r="E27" s="33"/>
      <c r="F27" s="33"/>
      <c r="G27" s="16" t="s">
        <v>89</v>
      </c>
      <c r="H27" s="16" t="s">
        <v>89</v>
      </c>
      <c r="I27" s="32">
        <v>2</v>
      </c>
      <c r="J27" s="32"/>
      <c r="K27" s="32">
        <v>2</v>
      </c>
      <c r="L27" s="32"/>
      <c r="M27" s="32"/>
      <c r="N27" s="32"/>
    </row>
    <row r="28" spans="1:15" ht="371" customHeight="1">
      <c r="A28" s="35"/>
      <c r="B28" s="49"/>
      <c r="C28" s="3" t="s">
        <v>51</v>
      </c>
      <c r="D28" s="33" t="s">
        <v>104</v>
      </c>
      <c r="E28" s="33"/>
      <c r="F28" s="33"/>
      <c r="G28" s="16" t="s">
        <v>105</v>
      </c>
      <c r="H28" s="20" t="s">
        <v>103</v>
      </c>
      <c r="I28" s="32">
        <v>5</v>
      </c>
      <c r="J28" s="32"/>
      <c r="K28" s="32">
        <v>5</v>
      </c>
      <c r="L28" s="32"/>
      <c r="M28" s="32"/>
      <c r="N28" s="32"/>
      <c r="O28" s="15"/>
    </row>
    <row r="29" spans="1:15" ht="117" customHeight="1">
      <c r="A29" s="35"/>
      <c r="B29" s="49"/>
      <c r="C29" s="48" t="s">
        <v>106</v>
      </c>
      <c r="D29" s="51" t="s">
        <v>122</v>
      </c>
      <c r="E29" s="51"/>
      <c r="F29" s="51"/>
      <c r="G29" s="17" t="s">
        <v>108</v>
      </c>
      <c r="H29" s="21" t="s">
        <v>118</v>
      </c>
      <c r="I29" s="32">
        <v>3</v>
      </c>
      <c r="J29" s="32"/>
      <c r="K29" s="32">
        <v>3</v>
      </c>
      <c r="L29" s="32"/>
      <c r="M29" s="32"/>
      <c r="N29" s="32"/>
      <c r="O29" s="15"/>
    </row>
    <row r="30" spans="1:15" ht="191" customHeight="1">
      <c r="A30" s="35"/>
      <c r="B30" s="49"/>
      <c r="C30" s="49"/>
      <c r="D30" s="52" t="s">
        <v>123</v>
      </c>
      <c r="E30" s="53"/>
      <c r="F30" s="54"/>
      <c r="G30" s="17" t="s">
        <v>109</v>
      </c>
      <c r="H30" s="21" t="s">
        <v>119</v>
      </c>
      <c r="I30" s="32">
        <v>3</v>
      </c>
      <c r="J30" s="32"/>
      <c r="K30" s="32">
        <v>3</v>
      </c>
      <c r="L30" s="32"/>
      <c r="M30" s="32"/>
      <c r="N30" s="32"/>
      <c r="O30" s="15"/>
    </row>
    <row r="31" spans="1:15" ht="93" customHeight="1">
      <c r="A31" s="35"/>
      <c r="B31" s="49"/>
      <c r="C31" s="50"/>
      <c r="D31" s="52" t="s">
        <v>124</v>
      </c>
      <c r="E31" s="53"/>
      <c r="F31" s="54"/>
      <c r="G31" s="17" t="s">
        <v>110</v>
      </c>
      <c r="H31" s="21" t="s">
        <v>120</v>
      </c>
      <c r="I31" s="32">
        <v>3</v>
      </c>
      <c r="J31" s="32"/>
      <c r="K31" s="32">
        <v>3</v>
      </c>
      <c r="L31" s="32"/>
      <c r="M31" s="32"/>
      <c r="N31" s="32"/>
      <c r="O31" s="15"/>
    </row>
    <row r="32" spans="1:15" ht="45">
      <c r="A32" s="35"/>
      <c r="B32" s="50"/>
      <c r="C32" s="3" t="s">
        <v>54</v>
      </c>
      <c r="D32" s="55" t="s">
        <v>92</v>
      </c>
      <c r="E32" s="56"/>
      <c r="F32" s="57"/>
      <c r="G32" s="17" t="s">
        <v>91</v>
      </c>
      <c r="H32" s="17" t="s">
        <v>114</v>
      </c>
      <c r="I32" s="32">
        <v>3</v>
      </c>
      <c r="J32" s="32"/>
      <c r="K32" s="32">
        <v>3</v>
      </c>
      <c r="L32" s="32"/>
      <c r="M32" s="32"/>
      <c r="N32" s="32"/>
      <c r="O32" s="15"/>
    </row>
    <row r="33" spans="1:14" ht="48">
      <c r="A33" s="35"/>
      <c r="B33" s="32" t="s">
        <v>56</v>
      </c>
      <c r="C33" s="3" t="s">
        <v>98</v>
      </c>
      <c r="D33" s="33"/>
      <c r="E33" s="33"/>
      <c r="F33" s="33"/>
      <c r="G33" s="3"/>
      <c r="H33" s="17"/>
      <c r="I33" s="32"/>
      <c r="J33" s="32"/>
      <c r="K33" s="32"/>
      <c r="L33" s="32"/>
      <c r="M33" s="32"/>
      <c r="N33" s="32"/>
    </row>
    <row r="34" spans="1:14" ht="182" customHeight="1">
      <c r="A34" s="35"/>
      <c r="B34" s="32"/>
      <c r="C34" s="3" t="s">
        <v>97</v>
      </c>
      <c r="D34" s="55" t="s">
        <v>126</v>
      </c>
      <c r="E34" s="56"/>
      <c r="F34" s="57"/>
      <c r="G34" s="3" t="s">
        <v>105</v>
      </c>
      <c r="H34" s="4" t="s">
        <v>112</v>
      </c>
      <c r="I34" s="58">
        <v>10</v>
      </c>
      <c r="J34" s="59"/>
      <c r="K34" s="32">
        <v>7</v>
      </c>
      <c r="L34" s="32"/>
      <c r="M34" s="40" t="s">
        <v>115</v>
      </c>
      <c r="N34" s="62"/>
    </row>
    <row r="35" spans="1:14" ht="96" customHeight="1">
      <c r="A35" s="35"/>
      <c r="B35" s="32"/>
      <c r="C35" s="3" t="s">
        <v>93</v>
      </c>
      <c r="D35" s="51"/>
      <c r="E35" s="60"/>
      <c r="F35" s="60"/>
      <c r="G35" s="3"/>
      <c r="H35" s="3"/>
      <c r="I35" s="32"/>
      <c r="J35" s="32"/>
      <c r="K35" s="32"/>
      <c r="L35" s="32"/>
      <c r="M35" s="61"/>
      <c r="N35" s="61"/>
    </row>
    <row r="36" spans="1:14" ht="112" customHeight="1">
      <c r="A36" s="35"/>
      <c r="B36" s="32"/>
      <c r="C36" s="13" t="s">
        <v>62</v>
      </c>
      <c r="D36" s="55" t="s">
        <v>127</v>
      </c>
      <c r="E36" s="56"/>
      <c r="F36" s="57"/>
      <c r="G36" s="3" t="s">
        <v>105</v>
      </c>
      <c r="H36" s="4" t="s">
        <v>113</v>
      </c>
      <c r="I36" s="58">
        <v>10</v>
      </c>
      <c r="J36" s="59"/>
      <c r="K36" s="32">
        <v>7</v>
      </c>
      <c r="L36" s="32"/>
      <c r="M36" s="29" t="s">
        <v>116</v>
      </c>
      <c r="N36" s="29"/>
    </row>
    <row r="37" spans="1:14" ht="28" customHeight="1">
      <c r="A37" s="35"/>
      <c r="B37" s="32" t="s">
        <v>63</v>
      </c>
      <c r="C37" s="32" t="s">
        <v>64</v>
      </c>
      <c r="D37" s="33" t="s">
        <v>94</v>
      </c>
      <c r="E37" s="33"/>
      <c r="F37" s="33"/>
      <c r="G37" s="3" t="s">
        <v>96</v>
      </c>
      <c r="H37" s="22">
        <v>1</v>
      </c>
      <c r="I37" s="32">
        <v>5</v>
      </c>
      <c r="J37" s="32"/>
      <c r="K37" s="32">
        <v>5</v>
      </c>
      <c r="L37" s="32"/>
      <c r="M37" s="32"/>
      <c r="N37" s="32"/>
    </row>
    <row r="38" spans="1:14" ht="47" customHeight="1">
      <c r="A38" s="35"/>
      <c r="B38" s="32"/>
      <c r="C38" s="32"/>
      <c r="D38" s="33" t="s">
        <v>95</v>
      </c>
      <c r="E38" s="33"/>
      <c r="F38" s="33"/>
      <c r="G38" s="3" t="s">
        <v>96</v>
      </c>
      <c r="H38" s="23">
        <v>0.99199999999999999</v>
      </c>
      <c r="I38" s="32">
        <v>5</v>
      </c>
      <c r="J38" s="32"/>
      <c r="K38" s="32">
        <v>5</v>
      </c>
      <c r="L38" s="32"/>
      <c r="M38" s="32"/>
      <c r="N38" s="32"/>
    </row>
    <row r="39" spans="1:14" ht="15">
      <c r="A39" s="30" t="s">
        <v>66</v>
      </c>
      <c r="B39" s="30"/>
      <c r="C39" s="30"/>
      <c r="D39" s="30"/>
      <c r="E39" s="30"/>
      <c r="F39" s="30"/>
      <c r="G39" s="30"/>
      <c r="H39" s="30"/>
      <c r="I39" s="30">
        <v>100</v>
      </c>
      <c r="J39" s="30"/>
      <c r="K39" s="30">
        <f>SUM(K14:L38)+N7</f>
        <v>93.97</v>
      </c>
      <c r="L39" s="30"/>
      <c r="M39" s="31"/>
      <c r="N39" s="31"/>
    </row>
    <row r="40" spans="1:14">
      <c r="I40" s="66"/>
      <c r="J40" s="66"/>
      <c r="K40" s="14"/>
      <c r="L40" s="14"/>
      <c r="M40" s="14"/>
      <c r="N40" s="14"/>
    </row>
    <row r="41" spans="1:14">
      <c r="I41" s="14"/>
      <c r="J41" s="14"/>
      <c r="L41" s="14"/>
      <c r="M41" s="14"/>
      <c r="N41" s="14"/>
    </row>
  </sheetData>
  <mergeCells count="161">
    <mergeCell ref="I40:J40"/>
    <mergeCell ref="A1:N1"/>
    <mergeCell ref="D2:G2"/>
    <mergeCell ref="A3:B3"/>
    <mergeCell ref="C3:N3"/>
    <mergeCell ref="A4:B4"/>
    <mergeCell ref="C4:G4"/>
    <mergeCell ref="H4:I4"/>
    <mergeCell ref="J2:N2"/>
    <mergeCell ref="A5:B5"/>
    <mergeCell ref="C5:G5"/>
    <mergeCell ref="H5:I5"/>
    <mergeCell ref="J5:N5"/>
    <mergeCell ref="H2:I2"/>
    <mergeCell ref="A6:B10"/>
    <mergeCell ref="C6:D6"/>
    <mergeCell ref="F6:G6"/>
    <mergeCell ref="H6:I6"/>
    <mergeCell ref="J6:K6"/>
    <mergeCell ref="L6:M6"/>
    <mergeCell ref="C7:D7"/>
    <mergeCell ref="F7:G7"/>
    <mergeCell ref="H7:I7"/>
    <mergeCell ref="J7:K7"/>
    <mergeCell ref="B33:B36"/>
    <mergeCell ref="L7:M7"/>
    <mergeCell ref="C8:D8"/>
    <mergeCell ref="F8:G8"/>
    <mergeCell ref="H8:I8"/>
    <mergeCell ref="J8:K8"/>
    <mergeCell ref="L8:M8"/>
    <mergeCell ref="A11:A12"/>
    <mergeCell ref="B11:G11"/>
    <mergeCell ref="H11:N11"/>
    <mergeCell ref="B12:G12"/>
    <mergeCell ref="I28:J28"/>
    <mergeCell ref="K28:L28"/>
    <mergeCell ref="M28:N28"/>
    <mergeCell ref="B14:B32"/>
    <mergeCell ref="C14:C27"/>
    <mergeCell ref="D14:F14"/>
    <mergeCell ref="I14:J14"/>
    <mergeCell ref="K14:L14"/>
    <mergeCell ref="M14:N14"/>
    <mergeCell ref="D15:F15"/>
    <mergeCell ref="I15:J15"/>
    <mergeCell ref="K15:L15"/>
    <mergeCell ref="M15:N15"/>
    <mergeCell ref="K33:L33"/>
    <mergeCell ref="M33:N33"/>
    <mergeCell ref="I31:J31"/>
    <mergeCell ref="K31:L31"/>
    <mergeCell ref="M31:N31"/>
    <mergeCell ref="D32:F32"/>
    <mergeCell ref="I32:J32"/>
    <mergeCell ref="K32:L32"/>
    <mergeCell ref="M32:N32"/>
    <mergeCell ref="C29:C31"/>
    <mergeCell ref="K29:L29"/>
    <mergeCell ref="D29:F29"/>
    <mergeCell ref="I29:J29"/>
    <mergeCell ref="M29:N29"/>
    <mergeCell ref="D31:F31"/>
    <mergeCell ref="D36:F36"/>
    <mergeCell ref="I36:J36"/>
    <mergeCell ref="K36:L36"/>
    <mergeCell ref="M36:N36"/>
    <mergeCell ref="D35:F35"/>
    <mergeCell ref="I35:J35"/>
    <mergeCell ref="K35:L35"/>
    <mergeCell ref="M35:N35"/>
    <mergeCell ref="D34:F34"/>
    <mergeCell ref="I34:J34"/>
    <mergeCell ref="K34:L34"/>
    <mergeCell ref="M34:N34"/>
    <mergeCell ref="D30:F30"/>
    <mergeCell ref="I30:J30"/>
    <mergeCell ref="K30:L30"/>
    <mergeCell ref="M30:N30"/>
    <mergeCell ref="D33:F33"/>
    <mergeCell ref="I33:J33"/>
    <mergeCell ref="A39:H39"/>
    <mergeCell ref="I39:J39"/>
    <mergeCell ref="K39:L39"/>
    <mergeCell ref="M39:N39"/>
    <mergeCell ref="B37:B38"/>
    <mergeCell ref="C37:C38"/>
    <mergeCell ref="I37:J37"/>
    <mergeCell ref="K37:L37"/>
    <mergeCell ref="M37:N37"/>
    <mergeCell ref="D38:F38"/>
    <mergeCell ref="I38:J38"/>
    <mergeCell ref="K38:L38"/>
    <mergeCell ref="M38:N38"/>
    <mergeCell ref="D37:F37"/>
    <mergeCell ref="A13:A38"/>
    <mergeCell ref="D13:F13"/>
    <mergeCell ref="I13:J13"/>
    <mergeCell ref="K13:L13"/>
    <mergeCell ref="M13:N13"/>
    <mergeCell ref="D27:F27"/>
    <mergeCell ref="I27:J27"/>
    <mergeCell ref="K27:L27"/>
    <mergeCell ref="M27:N27"/>
    <mergeCell ref="D28:F28"/>
    <mergeCell ref="D17:F17"/>
    <mergeCell ref="I17:J17"/>
    <mergeCell ref="K17:L17"/>
    <mergeCell ref="M17:N17"/>
    <mergeCell ref="D18:F18"/>
    <mergeCell ref="I18:J18"/>
    <mergeCell ref="K18:L18"/>
    <mergeCell ref="M18:N18"/>
    <mergeCell ref="J4:N4"/>
    <mergeCell ref="H12:N12"/>
    <mergeCell ref="D16:F16"/>
    <mergeCell ref="I16:J16"/>
    <mergeCell ref="K16:L16"/>
    <mergeCell ref="M16:N16"/>
    <mergeCell ref="C9:D9"/>
    <mergeCell ref="F9:G9"/>
    <mergeCell ref="H9:I9"/>
    <mergeCell ref="J9:K9"/>
    <mergeCell ref="L9:M9"/>
    <mergeCell ref="C10:D10"/>
    <mergeCell ref="F10:G10"/>
    <mergeCell ref="H10:I10"/>
    <mergeCell ref="J10:K10"/>
    <mergeCell ref="L10:M10"/>
    <mergeCell ref="D19:F19"/>
    <mergeCell ref="I19:J19"/>
    <mergeCell ref="K19:L19"/>
    <mergeCell ref="M19:N19"/>
    <mergeCell ref="D20:F20"/>
    <mergeCell ref="I20:J20"/>
    <mergeCell ref="K20:L20"/>
    <mergeCell ref="M20:N20"/>
    <mergeCell ref="D21:F21"/>
    <mergeCell ref="I21:J21"/>
    <mergeCell ref="D23:F23"/>
    <mergeCell ref="I23:J23"/>
    <mergeCell ref="K23:L23"/>
    <mergeCell ref="M23:N23"/>
    <mergeCell ref="K21:L21"/>
    <mergeCell ref="M21:N21"/>
    <mergeCell ref="D22:F22"/>
    <mergeCell ref="I22:J22"/>
    <mergeCell ref="K22:L22"/>
    <mergeCell ref="M22:N22"/>
    <mergeCell ref="D26:F26"/>
    <mergeCell ref="I26:J26"/>
    <mergeCell ref="K26:L26"/>
    <mergeCell ref="M26:N26"/>
    <mergeCell ref="D24:F24"/>
    <mergeCell ref="I24:J24"/>
    <mergeCell ref="K24:L24"/>
    <mergeCell ref="M24:N24"/>
    <mergeCell ref="D25:F25"/>
    <mergeCell ref="I25:J25"/>
    <mergeCell ref="K25:L25"/>
    <mergeCell ref="M25:N25"/>
  </mergeCells>
  <phoneticPr fontId="14" type="noConversion"/>
  <printOptions horizontalCentered="1"/>
  <pageMargins left="0.7" right="0.7" top="0.75" bottom="0.75" header="0.3" footer="0.3"/>
  <pageSetup paperSize="9"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2</vt:i4>
      </vt:variant>
    </vt:vector>
  </HeadingPairs>
  <TitlesOfParts>
    <vt:vector size="2" baseType="lpstr">
      <vt:lpstr>项目支出绩效自评表</vt:lpstr>
      <vt:lpstr>项目支出绩效自评表-智慧水务数字模型实训基地建设项目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Microsoft Office User</cp:lastModifiedBy>
  <dcterms:created xsi:type="dcterms:W3CDTF">2022-03-16T01:44:00Z</dcterms:created>
  <dcterms:modified xsi:type="dcterms:W3CDTF">2024-02-28T05:47:43Z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F43499875854479F96D711E41CFD70E1</vt:lpwstr>
  </property>
</Properties>
</file>