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5621"/>
</workbook>
</file>

<file path=xl/calcChain.xml><?xml version="1.0" encoding="utf-8"?>
<calcChain xmlns="http://schemas.openxmlformats.org/spreadsheetml/2006/main">
  <c r="I22" i="2" l="1"/>
  <c r="L8" i="2"/>
  <c r="N8" i="2" s="1"/>
  <c r="L7" i="2"/>
  <c r="N7" i="2" s="1"/>
  <c r="K22" i="2" s="1"/>
  <c r="I7" i="2"/>
</calcChain>
</file>

<file path=xl/sharedStrings.xml><?xml version="1.0" encoding="utf-8"?>
<sst xmlns="http://schemas.openxmlformats.org/spreadsheetml/2006/main" count="75" uniqueCount="66">
  <si>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</si>
  <si>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</si>
  <si>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北京市京密引水管理处</t>
  </si>
  <si>
    <t>主管领导：</t>
  </si>
  <si>
    <t>项目名称</t>
  </si>
  <si>
    <t>平原造林工程林木养护费</t>
  </si>
  <si>
    <t>主管部门</t>
  </si>
  <si>
    <t>北京市水务局</t>
  </si>
  <si>
    <t>实施单位</t>
  </si>
  <si>
    <t>项目负责人</t>
  </si>
  <si>
    <t>赵建军</t>
  </si>
  <si>
    <t>联系电话</t>
  </si>
  <si>
    <t>69659153-6678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</si>
  <si>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</si>
  <si>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</si>
  <si>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</si>
  <si>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</si>
  <si>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</si>
  <si>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</si>
  <si>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</si>
  <si>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</si>
  <si>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</si>
  <si>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</si>
  <si>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</si>
  <si>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</si>
  <si>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</si>
  <si>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</si>
  <si>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通过林木养护，巩固造林成果，确保2014年平原造林工程栽植的744亩苗木健康生长，充分发挥林木涵养水源、保持水土、美化环境的生态作用。</t>
  </si>
  <si>
    <t>通过对毛白杨、桧柏、油松、五角枫等1.8万株乔木进行养护；对木槿、矮樱、连翘、沙地柏等33万株灌木进行养护，确保744亩苗木长势良好，景观达标，营造了良好的生态环境。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</si>
  <si>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</si>
  <si>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</si>
  <si>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</si>
  <si>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</si>
  <si>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</si>
  <si>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</si>
  <si>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</si>
  <si>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</si>
  <si>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</si>
  <si>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养护毛白杨、桧柏、油松等乔木株数</t>
  </si>
  <si>
    <t>18000株</t>
  </si>
  <si>
    <t>养护木槿、沙地柏等灌木株数</t>
  </si>
  <si>
    <t>330000株</t>
  </si>
  <si>
    <t>质量指标</t>
  </si>
  <si>
    <t>养护标准参考《北京市平原生态林养护经营技术规范（2020修订）》（京绿办发[2020]267号）、《京引处平原造林养护工程工作标准》、《京引处平原造林养护工程技术规范》执行</t>
  </si>
  <si>
    <t>符合标准</t>
  </si>
  <si>
    <t>符合</t>
  </si>
  <si>
    <t>时效指标</t>
  </si>
  <si>
    <t>养护工作完成时间</t>
  </si>
  <si>
    <t>≤12月</t>
  </si>
  <si>
    <t>成本指标</t>
  </si>
  <si>
    <t>项目预算控制数</t>
  </si>
  <si>
    <t>≤188.404942万元</t>
  </si>
  <si>
    <t>实际支出187.90772万元</t>
  </si>
  <si>
    <t>效益
指标</t>
  </si>
  <si>
    <t>社会
效益指标</t>
  </si>
  <si>
    <t>巩固绿化美化成果，提升政府公共形象。</t>
  </si>
  <si>
    <t>良好</t>
  </si>
  <si>
    <t>效益指标应更细化，可衡量</t>
  </si>
  <si>
    <t>生态
效益指标</t>
  </si>
  <si>
    <t>提升景观效果，美化周边环境、提高环境品质。</t>
  </si>
  <si>
    <t>满意度指标</t>
  </si>
  <si>
    <t>服务对象
满意度指标</t>
  </si>
  <si>
    <t>群众满意度</t>
  </si>
  <si>
    <t xml:space="preserve">≥90% </t>
  </si>
  <si>
    <t>满意度调查内容应更丰富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</si>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</sst>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zoomScale="175" zoomScaleNormal="100" zoomScaleSheetLayoutView="175" workbookViewId="0">
      <selection activeCell="N6" sqref="N6"/>
    </sheetView>
  </sheetViews>
  <sheetFormatPr defaultColWidth="9" defaultRowHeight="13.5"/>
  <cols>
    <col min="1" max="1" width="5.125" customWidth="1"/>
    <col min="2" max="2" width="6.625" customWidth="1"/>
    <col min="3" max="3" width="10.5" customWidth="1"/>
    <col min="5" max="5" width="10.875" customWidth="1"/>
    <col min="6" max="6" width="4.875" customWidth="1"/>
    <col min="7" max="8" width="9.75" customWidth="1"/>
    <col min="9" max="9" width="3.5" customWidth="1"/>
    <col min="10" max="11" width="2.25" customWidth="1"/>
    <col min="12" max="12" width="4.5" customWidth="1"/>
    <col min="13" max="13" width="4.25" customWidth="1"/>
    <col min="14" max="14" width="5.625" customWidth="1"/>
  </cols>
  <sheetData>
    <row r="1" spans="1:14" ht="36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1" customFormat="1" ht="17.100000000000001" customHeight="1">
      <c r="A2" s="1" t="s">
        <v>1</v>
      </c>
      <c r="D2" s="9" t="s">
        <v>2</v>
      </c>
      <c r="E2" s="9"/>
      <c r="F2" s="9"/>
      <c r="G2" s="9"/>
      <c r="H2" s="1" t="s">
        <v>3</v>
      </c>
      <c r="J2" s="10"/>
      <c r="K2" s="10"/>
      <c r="L2" s="10"/>
      <c r="M2" s="10"/>
      <c r="N2" s="10"/>
    </row>
    <row r="3" spans="1:14" ht="15" customHeight="1">
      <c r="A3" s="11" t="s">
        <v>4</v>
      </c>
      <c r="B3" s="11"/>
      <c r="C3" s="11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" customHeight="1">
      <c r="A4" s="11" t="s">
        <v>6</v>
      </c>
      <c r="B4" s="11"/>
      <c r="C4" s="11" t="s">
        <v>7</v>
      </c>
      <c r="D4" s="11"/>
      <c r="E4" s="11"/>
      <c r="F4" s="11"/>
      <c r="G4" s="11"/>
      <c r="H4" s="11" t="s">
        <v>8</v>
      </c>
      <c r="I4" s="11"/>
      <c r="J4" s="11" t="s">
        <v>2</v>
      </c>
      <c r="K4" s="11"/>
      <c r="L4" s="11"/>
      <c r="M4" s="11"/>
      <c r="N4" s="11"/>
    </row>
    <row r="5" spans="1:14" ht="15" customHeight="1">
      <c r="A5" s="11" t="s">
        <v>9</v>
      </c>
      <c r="B5" s="11"/>
      <c r="C5" s="11" t="s">
        <v>10</v>
      </c>
      <c r="D5" s="11"/>
      <c r="E5" s="11"/>
      <c r="F5" s="11"/>
      <c r="G5" s="11"/>
      <c r="H5" s="11" t="s">
        <v>11</v>
      </c>
      <c r="I5" s="11"/>
      <c r="J5" s="11" t="s">
        <v>12</v>
      </c>
      <c r="K5" s="11"/>
      <c r="L5" s="11"/>
      <c r="M5" s="11"/>
      <c r="N5" s="11"/>
    </row>
    <row r="6" spans="1:14" ht="23.1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</row>
    <row r="7" spans="1:14" ht="15" customHeight="1">
      <c r="A7" s="11"/>
      <c r="B7" s="11"/>
      <c r="C7" s="12" t="s">
        <v>20</v>
      </c>
      <c r="D7" s="12"/>
      <c r="E7" s="3">
        <v>188.40494200000001</v>
      </c>
      <c r="F7" s="13">
        <v>188.40494200000001</v>
      </c>
      <c r="G7" s="13"/>
      <c r="H7" s="13">
        <v>187.90772000000001</v>
      </c>
      <c r="I7" s="13">
        <f>SUM(I8:I10)</f>
        <v>0</v>
      </c>
      <c r="J7" s="11">
        <v>10</v>
      </c>
      <c r="K7" s="11"/>
      <c r="L7" s="14">
        <f t="shared" ref="L7:L8" si="0">ROUND(H7/F7,4)</f>
        <v>0.99739999999999995</v>
      </c>
      <c r="M7" s="14"/>
      <c r="N7" s="2">
        <f>ROUND(J7*L7,2)</f>
        <v>9.9700000000000006</v>
      </c>
    </row>
    <row r="8" spans="1:14" ht="26.1" customHeight="1">
      <c r="A8" s="11"/>
      <c r="B8" s="11"/>
      <c r="C8" s="11" t="s">
        <v>21</v>
      </c>
      <c r="D8" s="11"/>
      <c r="E8" s="3">
        <v>188.40494200000001</v>
      </c>
      <c r="F8" s="13">
        <v>188.40494200000001</v>
      </c>
      <c r="G8" s="13"/>
      <c r="H8" s="13">
        <v>187.90772000000001</v>
      </c>
      <c r="I8" s="13"/>
      <c r="J8" s="11">
        <v>10</v>
      </c>
      <c r="K8" s="11"/>
      <c r="L8" s="14">
        <f t="shared" si="0"/>
        <v>0.99739999999999995</v>
      </c>
      <c r="M8" s="14"/>
      <c r="N8" s="2">
        <f>ROUND(J8*L8,2)</f>
        <v>9.9700000000000006</v>
      </c>
    </row>
    <row r="9" spans="1:14" ht="23.1" customHeight="1">
      <c r="A9" s="11"/>
      <c r="B9" s="11"/>
      <c r="C9" s="11" t="s">
        <v>22</v>
      </c>
      <c r="D9" s="11"/>
      <c r="E9" s="4"/>
      <c r="F9" s="13"/>
      <c r="G9" s="13"/>
      <c r="H9" s="13"/>
      <c r="I9" s="13"/>
      <c r="J9" s="11"/>
      <c r="K9" s="11"/>
      <c r="L9" s="14"/>
      <c r="M9" s="14"/>
      <c r="N9" s="2"/>
    </row>
    <row r="10" spans="1:14" ht="18" customHeight="1">
      <c r="A10" s="11"/>
      <c r="B10" s="11"/>
      <c r="C10" s="11" t="s">
        <v>23</v>
      </c>
      <c r="D10" s="11"/>
      <c r="E10" s="4"/>
      <c r="F10" s="13"/>
      <c r="G10" s="13"/>
      <c r="H10" s="13"/>
      <c r="I10" s="13"/>
      <c r="J10" s="11"/>
      <c r="K10" s="11"/>
      <c r="L10" s="14"/>
      <c r="M10" s="14"/>
      <c r="N10" s="2"/>
    </row>
    <row r="11" spans="1:14" ht="21" customHeight="1">
      <c r="A11" s="11" t="s">
        <v>24</v>
      </c>
      <c r="B11" s="11" t="s">
        <v>25</v>
      </c>
      <c r="C11" s="11"/>
      <c r="D11" s="11"/>
      <c r="E11" s="11"/>
      <c r="F11" s="11"/>
      <c r="G11" s="11"/>
      <c r="H11" s="11" t="s">
        <v>26</v>
      </c>
      <c r="I11" s="11"/>
      <c r="J11" s="11"/>
      <c r="K11" s="11"/>
      <c r="L11" s="11"/>
      <c r="M11" s="11"/>
      <c r="N11" s="11"/>
    </row>
    <row r="12" spans="1:14" ht="74.099999999999994" customHeight="1">
      <c r="A12" s="11"/>
      <c r="B12" s="15" t="s">
        <v>27</v>
      </c>
      <c r="C12" s="15"/>
      <c r="D12" s="15"/>
      <c r="E12" s="15"/>
      <c r="F12" s="15"/>
      <c r="G12" s="15"/>
      <c r="H12" s="15" t="s">
        <v>28</v>
      </c>
      <c r="I12" s="15"/>
      <c r="J12" s="15"/>
      <c r="K12" s="15"/>
      <c r="L12" s="15"/>
      <c r="M12" s="15"/>
      <c r="N12" s="15"/>
    </row>
    <row r="13" spans="1:14" ht="41.1" customHeight="1">
      <c r="A13" s="21" t="s">
        <v>29</v>
      </c>
      <c r="B13" s="2" t="s">
        <v>30</v>
      </c>
      <c r="C13" s="2" t="s">
        <v>31</v>
      </c>
      <c r="D13" s="11" t="s">
        <v>32</v>
      </c>
      <c r="E13" s="11"/>
      <c r="F13" s="11"/>
      <c r="G13" s="2" t="s">
        <v>33</v>
      </c>
      <c r="H13" s="2" t="s">
        <v>34</v>
      </c>
      <c r="I13" s="11" t="s">
        <v>17</v>
      </c>
      <c r="J13" s="11"/>
      <c r="K13" s="11" t="s">
        <v>19</v>
      </c>
      <c r="L13" s="11"/>
      <c r="M13" s="11" t="s">
        <v>35</v>
      </c>
      <c r="N13" s="11"/>
    </row>
    <row r="14" spans="1:14" ht="39.950000000000003" customHeight="1">
      <c r="A14" s="21"/>
      <c r="B14" s="11" t="s">
        <v>36</v>
      </c>
      <c r="C14" s="11" t="s">
        <v>37</v>
      </c>
      <c r="D14" s="16" t="s">
        <v>38</v>
      </c>
      <c r="E14" s="16"/>
      <c r="F14" s="16"/>
      <c r="G14" s="5" t="s">
        <v>39</v>
      </c>
      <c r="H14" s="5" t="s">
        <v>39</v>
      </c>
      <c r="I14" s="17">
        <v>10</v>
      </c>
      <c r="J14" s="17"/>
      <c r="K14" s="17">
        <v>10</v>
      </c>
      <c r="L14" s="17"/>
      <c r="M14" s="17"/>
      <c r="N14" s="17"/>
    </row>
    <row r="15" spans="1:14" ht="39.950000000000003" customHeight="1">
      <c r="A15" s="21"/>
      <c r="B15" s="11"/>
      <c r="C15" s="11"/>
      <c r="D15" s="16" t="s">
        <v>40</v>
      </c>
      <c r="E15" s="16"/>
      <c r="F15" s="16"/>
      <c r="G15" s="5" t="s">
        <v>41</v>
      </c>
      <c r="H15" s="5" t="s">
        <v>41</v>
      </c>
      <c r="I15" s="17">
        <v>10</v>
      </c>
      <c r="J15" s="17"/>
      <c r="K15" s="17">
        <v>10</v>
      </c>
      <c r="L15" s="17"/>
      <c r="M15" s="17"/>
      <c r="N15" s="17"/>
    </row>
    <row r="16" spans="1:14" ht="108" customHeight="1">
      <c r="A16" s="21"/>
      <c r="B16" s="11"/>
      <c r="C16" s="2" t="s">
        <v>42</v>
      </c>
      <c r="D16" s="18" t="s">
        <v>43</v>
      </c>
      <c r="E16" s="18"/>
      <c r="F16" s="18"/>
      <c r="G16" s="2" t="s">
        <v>44</v>
      </c>
      <c r="H16" s="2" t="s">
        <v>45</v>
      </c>
      <c r="I16" s="11">
        <v>10</v>
      </c>
      <c r="J16" s="11"/>
      <c r="K16" s="11">
        <v>10</v>
      </c>
      <c r="L16" s="11"/>
      <c r="M16" s="11"/>
      <c r="N16" s="11"/>
    </row>
    <row r="17" spans="1:14" ht="42" customHeight="1">
      <c r="A17" s="21"/>
      <c r="B17" s="11"/>
      <c r="C17" s="2" t="s">
        <v>46</v>
      </c>
      <c r="D17" s="18" t="s">
        <v>47</v>
      </c>
      <c r="E17" s="18"/>
      <c r="F17" s="18"/>
      <c r="G17" s="2" t="s">
        <v>48</v>
      </c>
      <c r="H17" s="2" t="s">
        <v>48</v>
      </c>
      <c r="I17" s="11">
        <v>15</v>
      </c>
      <c r="J17" s="11"/>
      <c r="K17" s="11">
        <v>15</v>
      </c>
      <c r="L17" s="11"/>
      <c r="M17" s="11"/>
      <c r="N17" s="11"/>
    </row>
    <row r="18" spans="1:14" ht="53.1" customHeight="1">
      <c r="A18" s="21"/>
      <c r="B18" s="11"/>
      <c r="C18" s="2" t="s">
        <v>49</v>
      </c>
      <c r="D18" s="16" t="s">
        <v>50</v>
      </c>
      <c r="E18" s="16"/>
      <c r="F18" s="16"/>
      <c r="G18" s="6" t="s">
        <v>51</v>
      </c>
      <c r="H18" s="6" t="s">
        <v>52</v>
      </c>
      <c r="I18" s="17">
        <v>15</v>
      </c>
      <c r="J18" s="17"/>
      <c r="K18" s="17">
        <v>15</v>
      </c>
      <c r="L18" s="17"/>
      <c r="M18" s="17"/>
      <c r="N18" s="17"/>
    </row>
    <row r="19" spans="1:14" ht="39" customHeight="1">
      <c r="A19" s="21"/>
      <c r="B19" s="11" t="s">
        <v>53</v>
      </c>
      <c r="C19" s="2" t="s">
        <v>54</v>
      </c>
      <c r="D19" s="16" t="s">
        <v>55</v>
      </c>
      <c r="E19" s="16"/>
      <c r="F19" s="16"/>
      <c r="G19" s="6" t="s">
        <v>56</v>
      </c>
      <c r="H19" s="6" t="s">
        <v>56</v>
      </c>
      <c r="I19" s="17">
        <v>10</v>
      </c>
      <c r="J19" s="17"/>
      <c r="K19" s="17">
        <v>8</v>
      </c>
      <c r="L19" s="17"/>
      <c r="M19" s="22" t="s">
        <v>57</v>
      </c>
      <c r="N19" s="23"/>
    </row>
    <row r="20" spans="1:14" ht="39" customHeight="1">
      <c r="A20" s="21"/>
      <c r="B20" s="11"/>
      <c r="C20" s="2" t="s">
        <v>58</v>
      </c>
      <c r="D20" s="16" t="s">
        <v>59</v>
      </c>
      <c r="E20" s="16"/>
      <c r="F20" s="16"/>
      <c r="G20" s="6" t="s">
        <v>56</v>
      </c>
      <c r="H20" s="6" t="s">
        <v>56</v>
      </c>
      <c r="I20" s="17">
        <v>10</v>
      </c>
      <c r="J20" s="17"/>
      <c r="K20" s="17">
        <v>9</v>
      </c>
      <c r="L20" s="17"/>
      <c r="M20" s="22"/>
      <c r="N20" s="23"/>
    </row>
    <row r="21" spans="1:14" ht="44.1" customHeight="1">
      <c r="A21" s="21"/>
      <c r="B21" s="2" t="s">
        <v>60</v>
      </c>
      <c r="C21" s="2" t="s">
        <v>61</v>
      </c>
      <c r="D21" s="18" t="s">
        <v>62</v>
      </c>
      <c r="E21" s="18"/>
      <c r="F21" s="18"/>
      <c r="G21" s="2" t="s">
        <v>63</v>
      </c>
      <c r="H21" s="7">
        <v>0.98</v>
      </c>
      <c r="I21" s="11">
        <v>10</v>
      </c>
      <c r="J21" s="11"/>
      <c r="K21" s="11">
        <v>8</v>
      </c>
      <c r="L21" s="11"/>
      <c r="M21" s="15" t="s">
        <v>64</v>
      </c>
      <c r="N21" s="15"/>
    </row>
    <row r="22" spans="1:14" ht="24.95" customHeight="1">
      <c r="A22" s="19" t="s">
        <v>65</v>
      </c>
      <c r="B22" s="19"/>
      <c r="C22" s="19"/>
      <c r="D22" s="19"/>
      <c r="E22" s="19"/>
      <c r="F22" s="19"/>
      <c r="G22" s="19"/>
      <c r="H22" s="19"/>
      <c r="I22" s="19">
        <f>SUM(I14:J21,J7)</f>
        <v>100</v>
      </c>
      <c r="J22" s="19"/>
      <c r="K22" s="19">
        <f>SUM(K14:L21,N7)</f>
        <v>94.97</v>
      </c>
      <c r="L22" s="19"/>
      <c r="M22" s="20"/>
      <c r="N22" s="20"/>
    </row>
  </sheetData>
  <mergeCells count="87">
    <mergeCell ref="A6:B10"/>
    <mergeCell ref="M19:N20"/>
    <mergeCell ref="A11:A12"/>
    <mergeCell ref="A13:A21"/>
    <mergeCell ref="B14:B18"/>
    <mergeCell ref="B19:B20"/>
    <mergeCell ref="C14:C15"/>
    <mergeCell ref="M21:N21"/>
    <mergeCell ref="A22:H22"/>
    <mergeCell ref="I22:J22"/>
    <mergeCell ref="K22:L22"/>
    <mergeCell ref="M22:N22"/>
    <mergeCell ref="D20:F20"/>
    <mergeCell ref="I20:J20"/>
    <mergeCell ref="K20:L20"/>
    <mergeCell ref="D21:F21"/>
    <mergeCell ref="I21:J21"/>
    <mergeCell ref="K21:L21"/>
    <mergeCell ref="D18:F18"/>
    <mergeCell ref="I18:J18"/>
    <mergeCell ref="K18:L18"/>
    <mergeCell ref="M18:N18"/>
    <mergeCell ref="D19:F19"/>
    <mergeCell ref="I19:J19"/>
    <mergeCell ref="K19:L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5" type="noConversion"/>
  <pageMargins left="0.39305555555555599" right="0.39305555555555599" top="0.39305555555555599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2022-03-18T01:44:00Z</dcterms:created>
  <dcterms:modified xsi:type="dcterms:W3CDTF">2024-08-22T07:13:25Z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