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2" l="1"/>
  <c r="I20" i="2"/>
  <c r="L8" i="2"/>
  <c r="I8" i="2"/>
  <c r="G8" i="2"/>
  <c r="N7" i="2"/>
  <c r="L7" i="2"/>
  <c r="I7" i="2"/>
  <c r="G7" i="2"/>
</calcChain>
</file>

<file path=xl/sharedStrings.xml><?xml version="1.0" encoding="utf-8"?>
<sst xmlns="http://schemas.openxmlformats.org/spreadsheetml/2006/main" count="91" uniqueCount="81">
  <si>
    <r>
      <rPr>
        <sz val="18"/>
        <color theme="1"/>
        <rFont val="方正小标宋简体"/>
        <charset val="134"/>
      </rP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</si>
  <si>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</si>
  <si>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</si>
  <si>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</si>
  <si>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</si>
  <si>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</si>
  <si>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</si>
  <si>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项目名称</t>
  </si>
  <si>
    <t>培训类项目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</si>
  <si>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</si>
  <si>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</si>
  <si>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</si>
  <si>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</si>
  <si>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family val="3"/>
        <charset val="134"/>
        <scheme val="minor"/>
      </rPr>
      <t>1.</t>
    </r>
    <r>
      <rPr>
        <sz val="10.5"/>
        <color rgb="FFFF0000"/>
        <rFont val="宋体"/>
        <family val="3"/>
        <charset val="134"/>
        <scheme val="minor"/>
      </rPr>
      <t>一个项目一张</t>
    </r>
    <r>
      <rPr>
        <sz val="10.5"/>
        <color theme="1"/>
        <rFont val="宋体"/>
        <family val="3"/>
        <charset val="134"/>
        <scheme val="minor"/>
      </rPr>
      <t>《项目支出绩效自评表》</t>
    </r>
  </si>
  <si>
    <t>项目负责人</t>
  </si>
  <si>
    <t>何宇</t>
  </si>
  <si>
    <t>联系电话</t>
  </si>
  <si>
    <r>
      <rPr>
        <sz val="10.5"/>
        <color theme="1"/>
        <rFont val="宋体"/>
        <family val="3"/>
        <charset val="134"/>
        <scheme val="minor"/>
      </rPr>
      <t>2.项目</t>
    </r>
    <r>
      <rPr>
        <sz val="10.5"/>
        <color rgb="FFFF0000"/>
        <rFont val="宋体"/>
        <family val="3"/>
        <charset val="134"/>
        <scheme val="minor"/>
      </rPr>
      <t>名称必须</t>
    </r>
    <r>
      <rPr>
        <sz val="10.5"/>
        <color theme="1"/>
        <rFont val="宋体"/>
        <family val="3"/>
        <charset val="134"/>
        <scheme val="minor"/>
      </rPr>
      <t>与附件1纳入绩效评价项目清单</t>
    </r>
    <r>
      <rPr>
        <sz val="10.5"/>
        <color rgb="FFFF0000"/>
        <rFont val="宋体"/>
        <family val="3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</si>
  <si>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</si>
  <si>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</si>
  <si>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</si>
  <si>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</si>
  <si>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</si>
  <si>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</si>
  <si>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</si>
  <si>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family val="3"/>
        <charset val="134"/>
        <scheme val="minor"/>
      </rPr>
      <t>3.实施单位指</t>
    </r>
    <r>
      <rPr>
        <sz val="10.5"/>
        <color rgb="FFFF0000"/>
        <rFont val="宋体"/>
        <family val="3"/>
        <charset val="134"/>
        <scheme val="minor"/>
      </rPr>
      <t>项目申报单位</t>
    </r>
    <r>
      <rPr>
        <sz val="10.5"/>
        <color theme="1"/>
        <rFont val="宋体"/>
        <family val="3"/>
        <charset val="134"/>
        <scheme val="minor"/>
      </rPr>
      <t>，</t>
    </r>
    <r>
      <rPr>
        <sz val="10.5"/>
        <color rgb="FFFF0000"/>
        <rFont val="宋体"/>
        <family val="3"/>
        <charset val="134"/>
        <scheme val="minor"/>
      </rPr>
      <t>各处室的项目</t>
    </r>
    <r>
      <rPr>
        <sz val="10.5"/>
        <color theme="1"/>
        <rFont val="宋体"/>
        <family val="3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</si>
  <si>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</si>
  <si>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</si>
  <si>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</si>
  <si>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</si>
  <si>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family val="3"/>
        <charset val="134"/>
        <scheme val="minor"/>
      </rPr>
      <t>5.全年预算数是指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</si>
  <si>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</si>
  <si>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family val="3"/>
        <charset val="134"/>
        <scheme val="minor"/>
      </rPr>
      <t>6.全年执行数是指</t>
    </r>
    <r>
      <rPr>
        <sz val="10.5"/>
        <color rgb="FFFF0000"/>
        <rFont val="宋体"/>
        <family val="3"/>
        <charset val="134"/>
        <scheme val="minor"/>
      </rPr>
      <t>决算报表</t>
    </r>
    <r>
      <rPr>
        <sz val="10.5"/>
        <color theme="1"/>
        <rFont val="宋体"/>
        <family val="3"/>
        <charset val="134"/>
        <scheme val="minor"/>
      </rPr>
      <t>中实际支出数</t>
    </r>
  </si>
  <si>
    <t xml:space="preserve">  其他资金</t>
  </si>
  <si>
    <r>
      <t>7.所有资金均以</t>
    </r>
    <r>
      <rPr>
        <sz val="10.5"/>
        <color rgb="FFFF0000"/>
        <rFont val="宋体"/>
        <family val="3"/>
        <charset val="134"/>
        <scheme val="minor"/>
      </rPr>
      <t>“万元”</t>
    </r>
    <r>
      <rPr>
        <sz val="10.5"/>
        <color theme="1"/>
        <rFont val="宋体"/>
        <family val="3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</si>
  <si>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</si>
  <si>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</si>
  <si>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</si>
  <si>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</si>
  <si>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通过举办全局信息化培训班，进一步提升专业技术人员综合素质，加强专业技术人才队伍建设，更好地推进北京水务信息化建设。</t>
  </si>
  <si>
    <t>5月10日-12日举办了为期3天的全局信息化培训，来自34家局属单位和12家区水务局的近80人参加。通过培训，大家开阔了视野，增长了知识，提升了能力，为今后更好的开展工作奠定了基础。</t>
  </si>
  <si>
    <r>
      <rPr>
        <sz val="10.5"/>
        <color theme="1"/>
        <rFont val="宋体"/>
        <family val="3"/>
        <charset val="134"/>
        <scheme val="minor"/>
      </rPr>
      <t>9.年度总体目标不能为</t>
    </r>
    <r>
      <rPr>
        <sz val="10.5"/>
        <color rgb="FFFF0000"/>
        <rFont val="宋体"/>
        <family val="3"/>
        <charset val="134"/>
        <scheme val="minor"/>
      </rPr>
      <t>空</t>
    </r>
    <r>
      <rPr>
        <sz val="10.5"/>
        <color theme="1"/>
        <rFont val="宋体"/>
        <family val="3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</si>
  <si>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</si>
  <si>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</si>
  <si>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</si>
  <si>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</si>
  <si>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</si>
  <si>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</si>
  <si>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</si>
  <si>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family val="3"/>
        <charset val="134"/>
        <scheme val="minor"/>
      </rPr>
      <t>10.预期目标、三级指标、年度指标是指</t>
    </r>
    <r>
      <rPr>
        <sz val="10.5"/>
        <color rgb="FFFF0000"/>
        <rFont val="宋体"/>
        <family val="3"/>
        <charset val="134"/>
        <scheme val="minor"/>
      </rPr>
      <t>年初设定或2023年上半年（即中期监控时）调</t>
    </r>
    <r>
      <rPr>
        <sz val="10.5"/>
        <color theme="1"/>
        <rFont val="宋体"/>
        <family val="3"/>
        <charset val="134"/>
        <scheme val="minor"/>
      </rPr>
      <t>整后的目标或</t>
    </r>
    <r>
      <rPr>
        <sz val="10.5"/>
        <color rgb="FFFF0000"/>
        <rFont val="宋体"/>
        <family val="3"/>
        <charset val="134"/>
        <scheme val="minor"/>
      </rPr>
      <t>2023年追加项目</t>
    </r>
    <r>
      <rPr>
        <sz val="10.5"/>
        <color theme="1"/>
        <rFont val="宋体"/>
        <family val="3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family val="3"/>
        <charset val="134"/>
        <scheme val="minor"/>
      </rPr>
      <t>实际完成值</t>
    </r>
    <r>
      <rPr>
        <sz val="10.5"/>
        <color theme="1"/>
        <rFont val="宋体"/>
        <family val="3"/>
        <charset val="134"/>
        <scheme val="minor"/>
      </rPr>
      <t>是2023年度完成的情况，如2023年追加项目，是截至上报日完成的情况。</t>
    </r>
  </si>
  <si>
    <t>效益
指标</t>
  </si>
  <si>
    <t>社会效益指标</t>
  </si>
  <si>
    <t>提升信息化人员知识水平和技术能力</t>
  </si>
  <si>
    <t>优</t>
  </si>
  <si>
    <t>产出
指标</t>
  </si>
  <si>
    <t>数量
指标</t>
  </si>
  <si>
    <t>培训会次数</t>
  </si>
  <si>
    <t>≥1次</t>
  </si>
  <si>
    <t>1次</t>
  </si>
  <si>
    <t>11.《项目支出绩效自评表》填报的信息，均需提供支撑材料。</t>
  </si>
  <si>
    <t>参加培训人次</t>
  </si>
  <si>
    <t>≥80人次</t>
  </si>
  <si>
    <t>80人次</t>
  </si>
  <si>
    <t>时效
指标</t>
  </si>
  <si>
    <t>举办时间</t>
  </si>
  <si>
    <t>≤12月</t>
  </si>
  <si>
    <t>5月</t>
  </si>
  <si>
    <t>成本指标</t>
  </si>
  <si>
    <t>经济成本指标</t>
  </si>
  <si>
    <t>预算控制数</t>
  </si>
  <si>
    <t>≤12.88万元</t>
  </si>
  <si>
    <t>9.28
万元</t>
  </si>
  <si>
    <r>
      <rPr>
        <sz val="10.5"/>
        <color rgb="FFFF0000"/>
        <rFont val="宋体"/>
        <family val="3"/>
        <charset val="134"/>
        <scheme val="minor"/>
      </rPr>
      <t>12.二级指标内容不能删除</t>
    </r>
    <r>
      <rPr>
        <sz val="10.5"/>
        <color theme="1"/>
        <rFont val="宋体"/>
        <family val="3"/>
        <charset val="134"/>
        <scheme val="minor"/>
      </rPr>
      <t>，如果个别指标不涉及，</t>
    </r>
    <r>
      <rPr>
        <sz val="10.5"/>
        <color rgb="FFFF0000"/>
        <rFont val="宋体"/>
        <family val="3"/>
        <charset val="134"/>
        <scheme val="minor"/>
      </rPr>
      <t>空着即可</t>
    </r>
    <r>
      <rPr>
        <sz val="10.5"/>
        <color theme="1"/>
        <rFont val="宋体"/>
        <family val="3"/>
        <charset val="134"/>
        <scheme val="minor"/>
      </rPr>
      <t>，分配分值时</t>
    </r>
    <r>
      <rPr>
        <sz val="10.5"/>
        <color rgb="FFFF0000"/>
        <rFont val="宋体"/>
        <family val="3"/>
        <charset val="134"/>
        <scheme val="minor"/>
      </rPr>
      <t>不考虑</t>
    </r>
    <r>
      <rPr>
        <sz val="10.5"/>
        <color theme="1"/>
        <rFont val="宋体"/>
        <family val="3"/>
        <charset val="134"/>
        <scheme val="minor"/>
      </rPr>
      <t>此指标。如经济效益指标，公益一类事业单位基本没这指标</t>
    </r>
  </si>
  <si>
    <t>满意度指标</t>
  </si>
  <si>
    <t>服务对象满意度指标</t>
  </si>
  <si>
    <t>学员满意度</t>
  </si>
  <si>
    <t>≥80%</t>
  </si>
  <si>
    <t>缺少满意度分析报告，下一步做好满意度分析评价工作，形成分析报告。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</si>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</sst>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178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0" fontId="1" fillId="0" borderId="2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view="pageBreakPreview" zoomScale="115" zoomScaleNormal="100" workbookViewId="0">
      <selection sqref="A1:XFD1048576"/>
    </sheetView>
  </sheetViews>
  <sheetFormatPr defaultColWidth="9" defaultRowHeight="13.5"/>
  <cols>
    <col min="1" max="1" width="5.125" customWidth="1"/>
    <col min="2" max="2" width="6" customWidth="1"/>
    <col min="3" max="3" width="7.625" customWidth="1"/>
    <col min="5" max="5" width="11" customWidth="1"/>
    <col min="6" max="6" width="10" customWidth="1"/>
    <col min="7" max="7" width="8.1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spans="1:20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7" t="s">
        <v>1</v>
      </c>
      <c r="P1" s="7"/>
      <c r="Q1" s="7" t="s">
        <v>2</v>
      </c>
      <c r="R1" s="7"/>
      <c r="S1" s="12" t="s">
        <v>3</v>
      </c>
      <c r="T1" s="9"/>
    </row>
    <row r="2" spans="1:20" s="1" customFormat="1" ht="46.15" customHeight="1">
      <c r="A2" s="1" t="s">
        <v>4</v>
      </c>
      <c r="D2" s="14" t="s">
        <v>5</v>
      </c>
      <c r="E2" s="14"/>
      <c r="F2" s="14"/>
      <c r="G2" s="14"/>
      <c r="H2" s="1" t="s">
        <v>6</v>
      </c>
      <c r="J2" s="15"/>
      <c r="K2" s="15"/>
      <c r="L2" s="15"/>
      <c r="M2" s="15"/>
      <c r="N2" s="15"/>
      <c r="O2" s="8"/>
      <c r="P2" s="8"/>
      <c r="Q2" s="8"/>
      <c r="R2" s="8"/>
      <c r="S2" s="8"/>
      <c r="T2" s="8"/>
    </row>
    <row r="3" spans="1:20" ht="25.9" customHeight="1">
      <c r="A3" s="16" t="s">
        <v>7</v>
      </c>
      <c r="B3" s="16"/>
      <c r="C3" s="17" t="s">
        <v>8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  <c r="O3" s="9" t="s">
        <v>9</v>
      </c>
      <c r="P3" s="9"/>
      <c r="Q3" s="9"/>
      <c r="R3" s="9"/>
      <c r="S3" s="9"/>
      <c r="T3" s="9"/>
    </row>
    <row r="4" spans="1:20" ht="33" customHeight="1">
      <c r="A4" s="16" t="s">
        <v>10</v>
      </c>
      <c r="B4" s="16"/>
      <c r="C4" s="16" t="s">
        <v>11</v>
      </c>
      <c r="D4" s="16"/>
      <c r="E4" s="16"/>
      <c r="F4" s="16"/>
      <c r="G4" s="16"/>
      <c r="H4" s="16" t="s">
        <v>12</v>
      </c>
      <c r="I4" s="16"/>
      <c r="J4" s="16" t="s">
        <v>5</v>
      </c>
      <c r="K4" s="16"/>
      <c r="L4" s="16"/>
      <c r="M4" s="16"/>
      <c r="N4" s="16"/>
      <c r="O4" s="9" t="s">
        <v>13</v>
      </c>
      <c r="P4" s="9"/>
      <c r="Q4" s="9"/>
      <c r="R4" s="9"/>
      <c r="S4" s="9"/>
      <c r="T4" s="9"/>
    </row>
    <row r="5" spans="1:20" ht="30" customHeight="1">
      <c r="A5" s="16" t="s">
        <v>14</v>
      </c>
      <c r="B5" s="16"/>
      <c r="C5" s="16" t="s">
        <v>15</v>
      </c>
      <c r="D5" s="16"/>
      <c r="E5" s="16"/>
      <c r="F5" s="16"/>
      <c r="G5" s="16"/>
      <c r="H5" s="16" t="s">
        <v>16</v>
      </c>
      <c r="I5" s="16"/>
      <c r="J5" s="16">
        <v>55523322</v>
      </c>
      <c r="K5" s="16"/>
      <c r="L5" s="16"/>
      <c r="M5" s="16"/>
      <c r="N5" s="16"/>
      <c r="O5" s="9" t="s">
        <v>17</v>
      </c>
      <c r="P5" s="9"/>
      <c r="Q5" s="9"/>
      <c r="R5" s="9"/>
      <c r="S5" s="9"/>
      <c r="T5" s="9"/>
    </row>
    <row r="6" spans="1:20" ht="33" customHeight="1">
      <c r="A6" s="16" t="s">
        <v>18</v>
      </c>
      <c r="B6" s="16"/>
      <c r="C6" s="16"/>
      <c r="D6" s="16"/>
      <c r="E6" s="3" t="s">
        <v>19</v>
      </c>
      <c r="F6" s="16" t="s">
        <v>20</v>
      </c>
      <c r="G6" s="16"/>
      <c r="H6" s="16" t="s">
        <v>21</v>
      </c>
      <c r="I6" s="16"/>
      <c r="J6" s="16" t="s">
        <v>22</v>
      </c>
      <c r="K6" s="16"/>
      <c r="L6" s="16" t="s">
        <v>23</v>
      </c>
      <c r="M6" s="16"/>
      <c r="N6" s="3" t="s">
        <v>24</v>
      </c>
      <c r="O6" s="9" t="s">
        <v>25</v>
      </c>
      <c r="P6" s="9"/>
      <c r="Q6" s="9"/>
      <c r="R6" s="9"/>
      <c r="S6" s="9"/>
      <c r="T6" s="9"/>
    </row>
    <row r="7" spans="1:20" ht="21.95" customHeight="1">
      <c r="A7" s="16"/>
      <c r="B7" s="16"/>
      <c r="C7" s="19" t="s">
        <v>26</v>
      </c>
      <c r="D7" s="19"/>
      <c r="E7" s="4">
        <v>12.88</v>
      </c>
      <c r="F7" s="20">
        <v>9.2799999999999994</v>
      </c>
      <c r="G7" s="21">
        <f t="shared" ref="G7:I8" si="0">SUM(G8:G10)</f>
        <v>0</v>
      </c>
      <c r="H7" s="20">
        <v>9.2799999999999994</v>
      </c>
      <c r="I7" s="21">
        <f t="shared" si="0"/>
        <v>0</v>
      </c>
      <c r="J7" s="16">
        <v>10</v>
      </c>
      <c r="K7" s="16"/>
      <c r="L7" s="22">
        <f t="shared" ref="L7:L8" si="1">ROUND(H7/F7,4)</f>
        <v>1</v>
      </c>
      <c r="M7" s="22"/>
      <c r="N7" s="3">
        <f>ROUND(J7*L7,2)</f>
        <v>10</v>
      </c>
      <c r="O7" s="10" t="s">
        <v>27</v>
      </c>
      <c r="P7" s="9"/>
      <c r="Q7" s="9"/>
      <c r="R7" s="9"/>
      <c r="S7" s="9"/>
      <c r="T7" s="9"/>
    </row>
    <row r="8" spans="1:20" ht="25.9" customHeight="1">
      <c r="A8" s="16"/>
      <c r="B8" s="16"/>
      <c r="C8" s="16" t="s">
        <v>28</v>
      </c>
      <c r="D8" s="16"/>
      <c r="E8" s="4">
        <v>12.88</v>
      </c>
      <c r="F8" s="20">
        <v>9.2799999999999994</v>
      </c>
      <c r="G8" s="21">
        <f t="shared" si="0"/>
        <v>0</v>
      </c>
      <c r="H8" s="20">
        <v>9.2799999999999994</v>
      </c>
      <c r="I8" s="21">
        <f t="shared" si="0"/>
        <v>0</v>
      </c>
      <c r="J8" s="16" t="s">
        <v>29</v>
      </c>
      <c r="K8" s="16"/>
      <c r="L8" s="22">
        <f t="shared" si="1"/>
        <v>1</v>
      </c>
      <c r="M8" s="22"/>
      <c r="N8" s="3" t="s">
        <v>29</v>
      </c>
      <c r="O8" s="23" t="s">
        <v>30</v>
      </c>
      <c r="P8" s="23"/>
      <c r="Q8" s="23"/>
      <c r="R8" s="23"/>
      <c r="S8" s="23"/>
      <c r="T8" s="23"/>
    </row>
    <row r="9" spans="1:20" ht="31.15" customHeight="1">
      <c r="A9" s="16"/>
      <c r="B9" s="16"/>
      <c r="C9" s="16" t="s">
        <v>31</v>
      </c>
      <c r="D9" s="16"/>
      <c r="E9" s="5">
        <v>0</v>
      </c>
      <c r="F9" s="21"/>
      <c r="G9" s="21"/>
      <c r="H9" s="21"/>
      <c r="I9" s="21"/>
      <c r="J9" s="16" t="s">
        <v>29</v>
      </c>
      <c r="K9" s="16"/>
      <c r="L9" s="22"/>
      <c r="M9" s="22"/>
      <c r="N9" s="3" t="s">
        <v>29</v>
      </c>
      <c r="O9" s="9" t="s">
        <v>32</v>
      </c>
      <c r="P9" s="9"/>
      <c r="Q9" s="9"/>
      <c r="R9" s="9"/>
      <c r="S9" s="9"/>
      <c r="T9" s="9"/>
    </row>
    <row r="10" spans="1:20">
      <c r="A10" s="16"/>
      <c r="B10" s="16"/>
      <c r="C10" s="16" t="s">
        <v>33</v>
      </c>
      <c r="D10" s="16"/>
      <c r="E10" s="5">
        <v>0</v>
      </c>
      <c r="F10" s="21"/>
      <c r="G10" s="21"/>
      <c r="H10" s="21"/>
      <c r="I10" s="21"/>
      <c r="J10" s="16" t="s">
        <v>29</v>
      </c>
      <c r="K10" s="16"/>
      <c r="L10" s="22"/>
      <c r="M10" s="22"/>
      <c r="N10" s="3" t="s">
        <v>29</v>
      </c>
      <c r="O10" s="9" t="s">
        <v>34</v>
      </c>
      <c r="P10" s="9"/>
      <c r="Q10" s="9"/>
      <c r="R10" s="9"/>
      <c r="S10" s="9"/>
      <c r="T10" s="9"/>
    </row>
    <row r="11" spans="1:20" ht="15" customHeight="1">
      <c r="A11" s="16" t="s">
        <v>35</v>
      </c>
      <c r="B11" s="16" t="s">
        <v>36</v>
      </c>
      <c r="C11" s="16"/>
      <c r="D11" s="16"/>
      <c r="E11" s="16"/>
      <c r="F11" s="16"/>
      <c r="G11" s="16"/>
      <c r="H11" s="16" t="s">
        <v>37</v>
      </c>
      <c r="I11" s="16"/>
      <c r="J11" s="16"/>
      <c r="K11" s="16"/>
      <c r="L11" s="16"/>
      <c r="M11" s="16"/>
      <c r="N11" s="16"/>
      <c r="O11" s="9" t="s">
        <v>38</v>
      </c>
      <c r="P11" s="9"/>
      <c r="Q11" s="9"/>
      <c r="R11" s="9"/>
      <c r="S11" s="9"/>
      <c r="T11" s="9"/>
    </row>
    <row r="12" spans="1:20" ht="73.900000000000006" customHeight="1">
      <c r="A12" s="16"/>
      <c r="B12" s="17" t="s">
        <v>39</v>
      </c>
      <c r="C12" s="17"/>
      <c r="D12" s="17"/>
      <c r="E12" s="17"/>
      <c r="F12" s="17"/>
      <c r="G12" s="17"/>
      <c r="H12" s="17" t="s">
        <v>40</v>
      </c>
      <c r="I12" s="17"/>
      <c r="J12" s="17"/>
      <c r="K12" s="17"/>
      <c r="L12" s="17"/>
      <c r="M12" s="17"/>
      <c r="N12" s="17"/>
      <c r="O12" s="9" t="s">
        <v>41</v>
      </c>
      <c r="P12" s="9"/>
      <c r="Q12" s="9"/>
      <c r="R12" s="9"/>
      <c r="S12" s="9"/>
      <c r="T12" s="9"/>
    </row>
    <row r="13" spans="1:20" ht="40.9" customHeight="1">
      <c r="A13" s="36" t="s">
        <v>42</v>
      </c>
      <c r="B13" s="3" t="s">
        <v>43</v>
      </c>
      <c r="C13" s="3" t="s">
        <v>44</v>
      </c>
      <c r="D13" s="16" t="s">
        <v>45</v>
      </c>
      <c r="E13" s="16"/>
      <c r="F13" s="16"/>
      <c r="G13" s="3" t="s">
        <v>46</v>
      </c>
      <c r="H13" s="3" t="s">
        <v>47</v>
      </c>
      <c r="I13" s="16" t="s">
        <v>22</v>
      </c>
      <c r="J13" s="16"/>
      <c r="K13" s="16" t="s">
        <v>24</v>
      </c>
      <c r="L13" s="16"/>
      <c r="M13" s="16" t="s">
        <v>48</v>
      </c>
      <c r="N13" s="16"/>
      <c r="O13" s="23" t="s">
        <v>49</v>
      </c>
      <c r="P13" s="23"/>
      <c r="Q13" s="23"/>
      <c r="R13" s="23"/>
      <c r="S13" s="23"/>
      <c r="T13" s="23"/>
    </row>
    <row r="14" spans="1:20" ht="40.9" customHeight="1">
      <c r="A14" s="36"/>
      <c r="B14" s="3" t="s">
        <v>50</v>
      </c>
      <c r="C14" s="3" t="s">
        <v>51</v>
      </c>
      <c r="D14" s="18" t="s">
        <v>52</v>
      </c>
      <c r="E14" s="24"/>
      <c r="F14" s="25"/>
      <c r="G14" s="3" t="s">
        <v>53</v>
      </c>
      <c r="H14" s="3" t="s">
        <v>53</v>
      </c>
      <c r="I14" s="26">
        <v>20</v>
      </c>
      <c r="J14" s="27"/>
      <c r="K14" s="26">
        <v>20</v>
      </c>
      <c r="L14" s="27"/>
      <c r="M14" s="3"/>
      <c r="N14" s="3"/>
      <c r="O14" s="11"/>
      <c r="P14" s="11"/>
      <c r="Q14" s="11"/>
      <c r="R14" s="11"/>
      <c r="S14" s="11"/>
      <c r="T14" s="11"/>
    </row>
    <row r="15" spans="1:20" ht="28.9" customHeight="1">
      <c r="A15" s="36"/>
      <c r="B15" s="37" t="s">
        <v>54</v>
      </c>
      <c r="C15" s="3" t="s">
        <v>55</v>
      </c>
      <c r="D15" s="28" t="s">
        <v>56</v>
      </c>
      <c r="E15" s="28"/>
      <c r="F15" s="28"/>
      <c r="G15" s="3" t="s">
        <v>57</v>
      </c>
      <c r="H15" s="3" t="s">
        <v>58</v>
      </c>
      <c r="I15" s="16">
        <v>10</v>
      </c>
      <c r="J15" s="16"/>
      <c r="K15" s="16">
        <v>10</v>
      </c>
      <c r="L15" s="16"/>
      <c r="M15" s="16"/>
      <c r="N15" s="16"/>
      <c r="O15" s="40" t="s">
        <v>59</v>
      </c>
      <c r="P15" s="40"/>
      <c r="Q15" s="40"/>
      <c r="R15" s="40"/>
      <c r="S15" s="40"/>
      <c r="T15" s="40"/>
    </row>
    <row r="16" spans="1:20" ht="28.9" customHeight="1">
      <c r="A16" s="36"/>
      <c r="B16" s="38"/>
      <c r="C16" s="3" t="s">
        <v>55</v>
      </c>
      <c r="D16" s="29" t="s">
        <v>60</v>
      </c>
      <c r="E16" s="30"/>
      <c r="F16" s="31"/>
      <c r="G16" s="3" t="s">
        <v>61</v>
      </c>
      <c r="H16" s="3" t="s">
        <v>62</v>
      </c>
      <c r="I16" s="26">
        <v>10</v>
      </c>
      <c r="J16" s="27"/>
      <c r="K16" s="26">
        <v>10</v>
      </c>
      <c r="L16" s="27"/>
      <c r="M16" s="3"/>
      <c r="N16" s="3"/>
      <c r="O16" s="40"/>
      <c r="P16" s="40"/>
      <c r="Q16" s="40"/>
      <c r="R16" s="40"/>
      <c r="S16" s="40"/>
      <c r="T16" s="40"/>
    </row>
    <row r="17" spans="1:20" ht="34.9" customHeight="1">
      <c r="A17" s="36"/>
      <c r="B17" s="39"/>
      <c r="C17" s="3" t="s">
        <v>63</v>
      </c>
      <c r="D17" s="28" t="s">
        <v>64</v>
      </c>
      <c r="E17" s="28"/>
      <c r="F17" s="28"/>
      <c r="G17" s="3" t="s">
        <v>65</v>
      </c>
      <c r="H17" s="3" t="s">
        <v>66</v>
      </c>
      <c r="I17" s="16">
        <v>20</v>
      </c>
      <c r="J17" s="16"/>
      <c r="K17" s="16">
        <v>20</v>
      </c>
      <c r="L17" s="16"/>
      <c r="M17" s="16"/>
      <c r="N17" s="16"/>
      <c r="O17" s="40"/>
      <c r="P17" s="40"/>
      <c r="Q17" s="40"/>
      <c r="R17" s="40"/>
      <c r="S17" s="40"/>
      <c r="T17" s="40"/>
    </row>
    <row r="18" spans="1:20" ht="33" customHeight="1">
      <c r="A18" s="36"/>
      <c r="B18" s="3" t="s">
        <v>67</v>
      </c>
      <c r="C18" s="3" t="s">
        <v>68</v>
      </c>
      <c r="D18" s="28" t="s">
        <v>69</v>
      </c>
      <c r="E18" s="28"/>
      <c r="F18" s="28"/>
      <c r="G18" s="3" t="s">
        <v>70</v>
      </c>
      <c r="H18" s="3" t="s">
        <v>71</v>
      </c>
      <c r="I18" s="16">
        <v>20</v>
      </c>
      <c r="J18" s="16"/>
      <c r="K18" s="16">
        <v>20</v>
      </c>
      <c r="L18" s="16"/>
      <c r="M18" s="16"/>
      <c r="N18" s="16"/>
      <c r="O18" s="32" t="s">
        <v>72</v>
      </c>
      <c r="P18" s="32"/>
      <c r="Q18" s="32"/>
      <c r="R18" s="32"/>
      <c r="S18" s="32"/>
      <c r="T18" s="32"/>
    </row>
    <row r="19" spans="1:20" ht="87.95" customHeight="1">
      <c r="A19" s="36"/>
      <c r="B19" s="3" t="s">
        <v>73</v>
      </c>
      <c r="C19" s="3" t="s">
        <v>74</v>
      </c>
      <c r="D19" s="28" t="s">
        <v>75</v>
      </c>
      <c r="E19" s="28"/>
      <c r="F19" s="28"/>
      <c r="G19" s="6" t="s">
        <v>76</v>
      </c>
      <c r="H19" s="6">
        <v>1</v>
      </c>
      <c r="I19" s="16">
        <v>10</v>
      </c>
      <c r="J19" s="16"/>
      <c r="K19" s="16">
        <v>7</v>
      </c>
      <c r="L19" s="16"/>
      <c r="M19" s="17" t="s">
        <v>77</v>
      </c>
      <c r="N19" s="17"/>
      <c r="O19" s="2" t="s">
        <v>78</v>
      </c>
    </row>
    <row r="20" spans="1:20" ht="28.15" customHeight="1">
      <c r="A20" s="33" t="s">
        <v>79</v>
      </c>
      <c r="B20" s="33"/>
      <c r="C20" s="33"/>
      <c r="D20" s="33"/>
      <c r="E20" s="33"/>
      <c r="F20" s="33"/>
      <c r="G20" s="33"/>
      <c r="H20" s="33"/>
      <c r="I20" s="33">
        <f>SUM(I14:J19,J7)</f>
        <v>100</v>
      </c>
      <c r="J20" s="33"/>
      <c r="K20" s="33">
        <f>SUM(K14:L19,N7)</f>
        <v>97</v>
      </c>
      <c r="L20" s="33"/>
      <c r="M20" s="34"/>
      <c r="N20" s="34"/>
    </row>
    <row r="21" spans="1:20" ht="175.9" customHeight="1">
      <c r="A21" s="35" t="s">
        <v>80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</sheetData>
  <mergeCells count="81">
    <mergeCell ref="A11:A12"/>
    <mergeCell ref="A13:A19"/>
    <mergeCell ref="B15:B17"/>
    <mergeCell ref="A6:B10"/>
    <mergeCell ref="O15:T17"/>
    <mergeCell ref="A20:H20"/>
    <mergeCell ref="I20:J20"/>
    <mergeCell ref="K20:L20"/>
    <mergeCell ref="M20:N20"/>
    <mergeCell ref="A21:N21"/>
    <mergeCell ref="O18:T18"/>
    <mergeCell ref="D19:F19"/>
    <mergeCell ref="I19:J19"/>
    <mergeCell ref="K19:L19"/>
    <mergeCell ref="M19:N19"/>
    <mergeCell ref="M17:N17"/>
    <mergeCell ref="D18:F18"/>
    <mergeCell ref="I18:J18"/>
    <mergeCell ref="K18:L18"/>
    <mergeCell ref="M18:N18"/>
    <mergeCell ref="D16:F16"/>
    <mergeCell ref="I16:J16"/>
    <mergeCell ref="K16:L16"/>
    <mergeCell ref="D17:F17"/>
    <mergeCell ref="I17:J17"/>
    <mergeCell ref="K17:L17"/>
    <mergeCell ref="O13:T13"/>
    <mergeCell ref="D14:F14"/>
    <mergeCell ref="I14:J14"/>
    <mergeCell ref="K14:L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O8:T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A4:B4"/>
    <mergeCell ref="C4:G4"/>
    <mergeCell ref="H4:I4"/>
    <mergeCell ref="J4:N4"/>
    <mergeCell ref="A5:B5"/>
    <mergeCell ref="C5:G5"/>
    <mergeCell ref="H5:I5"/>
    <mergeCell ref="J5:N5"/>
    <mergeCell ref="A1:N1"/>
    <mergeCell ref="D2:G2"/>
    <mergeCell ref="J2:N2"/>
    <mergeCell ref="A3:B3"/>
    <mergeCell ref="C3:N3"/>
  </mergeCells>
  <phoneticPr fontId="12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cp:lastPrinted>2024-02-24T00:59:00Z</cp:lastPrinted>
  <dcterms:created xsi:type="dcterms:W3CDTF">2022-03-19T01:44:00Z</dcterms:created>
  <dcterms:modified xsi:type="dcterms:W3CDTF">2024-08-22T06:35:35Z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F43499875854479F96D711E41CFD70E1</vt:lpwstr>
  </property>
</Properties>
</file>