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197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</workbook>
</file>

<file path=xl/calcChain.xml><?xml version="1.0" encoding="utf-8"?>
<calcChain xmlns="http://schemas.openxmlformats.org/spreadsheetml/2006/main">
  <c r="I25" i="2" l="1"/>
  <c r="L10" i="2"/>
  <c r="L9" i="2"/>
  <c r="L8" i="2"/>
  <c r="I7" i="2"/>
  <c r="H7" i="2"/>
  <c r="G7" i="2"/>
  <c r="F7" i="2"/>
  <c r="E7" i="2"/>
  <c r="L7" i="2" l="1"/>
  <c r="N7" i="2" s="1"/>
  <c r="K25" i="2" s="1"/>
</calcChain>
</file>

<file path=xl/sharedStrings.xml><?xml version="1.0" encoding="utf-8"?>
<sst xmlns="http://schemas.openxmlformats.org/spreadsheetml/2006/main" count="83" uniqueCount="71">
  <si>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</si>
  <si>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</si>
  <si>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</si>
  <si>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北京市排水管理事务中心</t>
  </si>
  <si>
    <t>主管领导：</t>
  </si>
  <si>
    <t>项目名称</t>
  </si>
  <si>
    <t>排水许可专项费用</t>
  </si>
  <si>
    <t>主管部门</t>
  </si>
  <si>
    <t>北京市水务局</t>
  </si>
  <si>
    <t>实施单位</t>
  </si>
  <si>
    <t>项目负责人</t>
  </si>
  <si>
    <t>苏天衡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</si>
  <si>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</si>
  <si>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</si>
  <si>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</si>
  <si>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</si>
  <si>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</si>
  <si>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</si>
  <si>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</si>
  <si>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</si>
  <si>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</si>
  <si>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</si>
  <si>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</si>
  <si>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</si>
  <si>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</si>
  <si>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</si>
  <si>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</si>
  <si>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</si>
  <si>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对中心城区范围内申请户排放的污水进行检测和排水设施进行核实，保证城市排水设施安全正常运行。 对市水务局办理范围内的申报排水许可的排水设施情况、申报材料情况进行核实，保证城镇排水设施安全正常运行。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</si>
  <si>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</si>
  <si>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</si>
  <si>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</si>
  <si>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</si>
  <si>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</si>
  <si>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</si>
  <si>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</si>
  <si>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</si>
  <si>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</si>
  <si>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指标1：按照规范核查排水户的化粪池、隔油池、检查井的数量</t>
  </si>
  <si>
    <t>≥2100户</t>
  </si>
  <si>
    <t>3361户</t>
  </si>
  <si>
    <t>指标2：向未办理排水许可排水户发放告知书的数量</t>
  </si>
  <si>
    <t>2157户</t>
  </si>
  <si>
    <t>指标3：现场勘查工作报告</t>
  </si>
  <si>
    <r>
      <t>=</t>
    </r>
    <r>
      <rPr>
        <sz val="11"/>
        <rFont val="宋体"/>
        <family val="3"/>
        <charset val="134"/>
      </rPr>
      <t>17份</t>
    </r>
  </si>
  <si>
    <t>17份</t>
  </si>
  <si>
    <t>质量
指标</t>
  </si>
  <si>
    <t>指标1：对排水户专用排水设施现场勘查，勘查工作符合要求</t>
  </si>
  <si>
    <t>符合</t>
  </si>
  <si>
    <t>时效
指标</t>
  </si>
  <si>
    <t>指标1：排水户现场勘查任务及现场告知书发放任务完成时间</t>
  </si>
  <si>
    <t>≤12月</t>
  </si>
  <si>
    <t>成本
指标</t>
  </si>
  <si>
    <t>指标1：项目成本控制数</t>
  </si>
  <si>
    <t>≤49.35万元</t>
  </si>
  <si>
    <t>49.35万元</t>
  </si>
  <si>
    <t>效益
指标</t>
  </si>
  <si>
    <t>经济效益指标</t>
  </si>
  <si>
    <t>社会效益指标</t>
  </si>
  <si>
    <t>指标1：推进排水户依法依规排水，增加未办证排水户政策知晓率</t>
  </si>
  <si>
    <t>优</t>
  </si>
  <si>
    <r>
      <rPr>
        <sz val="10"/>
        <color theme="1"/>
        <rFont val="仿宋_GB2312"/>
        <family val="3"/>
        <charset val="134"/>
      </rPr>
      <t>2023年我单位接诉即办工作中，涉及排水许可业务咨询工单11件，占所有工单总数的19%，为占比最多类型工单；</t>
    </r>
    <r>
      <rPr>
        <sz val="10"/>
        <rFont val="仿宋_GB2312"/>
        <family val="3"/>
        <charset val="134"/>
      </rPr>
      <t>2023年排水集团涉及排水许可业务咨询791件，占总咨询量的13%。从</t>
    </r>
    <r>
      <rPr>
        <sz val="10"/>
        <color theme="1"/>
        <rFont val="仿宋_GB2312"/>
        <family val="3"/>
        <charset val="134"/>
      </rPr>
      <t>排水许可咨询数量来看，群众对政策知晓率有一定提升空间，下一步我单位将多角度强化排水许可业务宣传，开展排水许可系列化宣传，并在“水润京华”微博微信发布相关宣传内容。</t>
    </r>
  </si>
  <si>
    <t>生态效益指标</t>
  </si>
  <si>
    <t>可持续影响指标</t>
  </si>
  <si>
    <t>满意度指标</t>
  </si>
  <si>
    <t>服务对象满意度指标</t>
  </si>
  <si>
    <t>指标1：排水户的满意度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</si>
  <si>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</si>
  <si>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</si>
  <si>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</si>
  <si>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全年完成3361户排水许可现场核查，发放告知书2157份，完成现场勘查工作报告17份，按时拨付相关资金。
通过此项目的开展，提高我市依法排水工作的开展。通过现场勘查、告知书发放工作，提高了排水户对排水许可相关法律法规、政策要求的认识。有效保证了行政审批的严谨性和规范性。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</si>
</sst>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5" fillId="2" borderId="1" xfId="0" quotePrefix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7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="115" zoomScaleNormal="100" zoomScaleSheetLayoutView="115" workbookViewId="0">
      <selection activeCell="P6" sqref="P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8.125" customWidth="1"/>
    <col min="5" max="5" width="8.5" customWidth="1"/>
    <col min="6" max="6" width="7.875" customWidth="1"/>
    <col min="7" max="7" width="11.3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.875" customWidth="1"/>
    <col min="13" max="14" width="15.875" customWidth="1"/>
    <col min="16" max="16" width="28.125" customWidth="1"/>
  </cols>
  <sheetData>
    <row r="1" spans="1:16" ht="3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0" t="s">
        <v>1</v>
      </c>
      <c r="P1" s="9"/>
    </row>
    <row r="2" spans="1:16" s="1" customFormat="1" ht="17.100000000000001" customHeight="1">
      <c r="A2" s="1" t="s">
        <v>2</v>
      </c>
      <c r="D2" s="30" t="s">
        <v>3</v>
      </c>
      <c r="E2" s="30"/>
      <c r="F2" s="30"/>
      <c r="G2" s="30"/>
      <c r="H2" s="1" t="s">
        <v>4</v>
      </c>
      <c r="J2" s="30"/>
      <c r="K2" s="30"/>
      <c r="L2" s="30"/>
      <c r="M2" s="30"/>
      <c r="N2" s="30"/>
      <c r="O2" s="8"/>
      <c r="P2" s="8"/>
    </row>
    <row r="3" spans="1:16" ht="15" customHeight="1">
      <c r="A3" s="12" t="s">
        <v>5</v>
      </c>
      <c r="B3" s="12"/>
      <c r="C3" s="31" t="s">
        <v>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9"/>
      <c r="P3" s="9"/>
    </row>
    <row r="4" spans="1:16" ht="15" customHeight="1">
      <c r="A4" s="12" t="s">
        <v>7</v>
      </c>
      <c r="B4" s="12"/>
      <c r="C4" s="12" t="s">
        <v>8</v>
      </c>
      <c r="D4" s="12"/>
      <c r="E4" s="12"/>
      <c r="F4" s="12"/>
      <c r="G4" s="12"/>
      <c r="H4" s="12" t="s">
        <v>9</v>
      </c>
      <c r="I4" s="12"/>
      <c r="J4" s="12" t="s">
        <v>3</v>
      </c>
      <c r="K4" s="12"/>
      <c r="L4" s="12"/>
      <c r="M4" s="12"/>
      <c r="N4" s="12"/>
      <c r="O4" s="9"/>
      <c r="P4" s="9"/>
    </row>
    <row r="5" spans="1:16" ht="15" customHeight="1">
      <c r="A5" s="12" t="s">
        <v>10</v>
      </c>
      <c r="B5" s="12"/>
      <c r="C5" s="12" t="s">
        <v>11</v>
      </c>
      <c r="D5" s="12"/>
      <c r="E5" s="12"/>
      <c r="F5" s="12"/>
      <c r="G5" s="12"/>
      <c r="H5" s="12" t="s">
        <v>12</v>
      </c>
      <c r="I5" s="12"/>
      <c r="J5" s="12">
        <v>55523620</v>
      </c>
      <c r="K5" s="12"/>
      <c r="L5" s="12"/>
      <c r="M5" s="12"/>
      <c r="N5" s="12"/>
      <c r="O5" s="9"/>
      <c r="P5" s="9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9"/>
      <c r="P6" s="9"/>
    </row>
    <row r="7" spans="1:16" ht="15" customHeight="1">
      <c r="A7" s="12"/>
      <c r="B7" s="12"/>
      <c r="C7" s="28" t="s">
        <v>20</v>
      </c>
      <c r="D7" s="28"/>
      <c r="E7" s="3">
        <f>SUM(E8:E10)</f>
        <v>49.35</v>
      </c>
      <c r="F7" s="26">
        <f>SUM(F8:G10)</f>
        <v>49.35</v>
      </c>
      <c r="G7" s="26">
        <f t="shared" ref="G7:I7" si="0">SUM(G8:G10)</f>
        <v>0</v>
      </c>
      <c r="H7" s="26">
        <f>SUM(H8:I10)</f>
        <v>49.35</v>
      </c>
      <c r="I7" s="26">
        <f t="shared" si="0"/>
        <v>0</v>
      </c>
      <c r="J7" s="12">
        <v>10</v>
      </c>
      <c r="K7" s="12"/>
      <c r="L7" s="27">
        <f t="shared" ref="L7:L10" si="1">ROUND(H7/F7,4)</f>
        <v>1</v>
      </c>
      <c r="M7" s="27"/>
      <c r="N7" s="2">
        <f>ROUND(J7*L7,2)</f>
        <v>10</v>
      </c>
      <c r="O7" s="9"/>
      <c r="P7" s="9"/>
    </row>
    <row r="8" spans="1:16" ht="26.1" customHeight="1">
      <c r="A8" s="12"/>
      <c r="B8" s="12"/>
      <c r="C8" s="12" t="s">
        <v>21</v>
      </c>
      <c r="D8" s="12"/>
      <c r="E8" s="3">
        <v>49.35</v>
      </c>
      <c r="F8" s="26">
        <v>49.35</v>
      </c>
      <c r="G8" s="26"/>
      <c r="H8" s="26">
        <v>49.35</v>
      </c>
      <c r="I8" s="26"/>
      <c r="J8" s="12" t="s">
        <v>22</v>
      </c>
      <c r="K8" s="12"/>
      <c r="L8" s="27">
        <f t="shared" si="1"/>
        <v>1</v>
      </c>
      <c r="M8" s="27"/>
      <c r="N8" s="2" t="s">
        <v>22</v>
      </c>
      <c r="O8" s="24"/>
      <c r="P8" s="24"/>
    </row>
    <row r="9" spans="1:16" ht="30.95" customHeight="1">
      <c r="A9" s="12"/>
      <c r="B9" s="12"/>
      <c r="C9" s="12" t="s">
        <v>23</v>
      </c>
      <c r="D9" s="12"/>
      <c r="E9" s="3"/>
      <c r="F9" s="26"/>
      <c r="G9" s="26"/>
      <c r="H9" s="26"/>
      <c r="I9" s="26"/>
      <c r="J9" s="12" t="s">
        <v>22</v>
      </c>
      <c r="K9" s="12"/>
      <c r="L9" s="27" t="e">
        <f t="shared" si="1"/>
        <v>#DIV/0!</v>
      </c>
      <c r="M9" s="27"/>
      <c r="N9" s="2" t="s">
        <v>22</v>
      </c>
      <c r="O9" s="9"/>
      <c r="P9" s="9"/>
    </row>
    <row r="10" spans="1:16">
      <c r="A10" s="12"/>
      <c r="B10" s="12"/>
      <c r="C10" s="12" t="s">
        <v>24</v>
      </c>
      <c r="D10" s="12"/>
      <c r="E10" s="3"/>
      <c r="F10" s="26"/>
      <c r="G10" s="26"/>
      <c r="H10" s="26"/>
      <c r="I10" s="26"/>
      <c r="J10" s="12" t="s">
        <v>22</v>
      </c>
      <c r="K10" s="12"/>
      <c r="L10" s="27" t="e">
        <f t="shared" si="1"/>
        <v>#DIV/0!</v>
      </c>
      <c r="M10" s="27"/>
      <c r="N10" s="2" t="s">
        <v>22</v>
      </c>
      <c r="O10" s="9"/>
      <c r="P10" s="9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9"/>
      <c r="P11" s="9"/>
    </row>
    <row r="12" spans="1:16" ht="69" customHeight="1">
      <c r="A12" s="12"/>
      <c r="B12" s="12" t="s">
        <v>28</v>
      </c>
      <c r="C12" s="12"/>
      <c r="D12" s="12"/>
      <c r="E12" s="12"/>
      <c r="F12" s="12"/>
      <c r="G12" s="12"/>
      <c r="H12" s="12" t="s">
        <v>70</v>
      </c>
      <c r="I12" s="12"/>
      <c r="J12" s="12"/>
      <c r="K12" s="12"/>
      <c r="L12" s="12"/>
      <c r="M12" s="12"/>
      <c r="N12" s="12"/>
      <c r="O12" s="9"/>
      <c r="P12" s="9"/>
    </row>
    <row r="13" spans="1:16" ht="41.1" customHeight="1">
      <c r="A13" s="13" t="s">
        <v>29</v>
      </c>
      <c r="B13" s="2" t="s">
        <v>30</v>
      </c>
      <c r="C13" s="2" t="s">
        <v>31</v>
      </c>
      <c r="D13" s="12" t="s">
        <v>32</v>
      </c>
      <c r="E13" s="12"/>
      <c r="F13" s="12"/>
      <c r="G13" s="2" t="s">
        <v>33</v>
      </c>
      <c r="H13" s="2" t="s">
        <v>34</v>
      </c>
      <c r="I13" s="12" t="s">
        <v>17</v>
      </c>
      <c r="J13" s="12"/>
      <c r="K13" s="12" t="s">
        <v>19</v>
      </c>
      <c r="L13" s="12"/>
      <c r="M13" s="12" t="s">
        <v>35</v>
      </c>
      <c r="N13" s="12"/>
      <c r="O13" s="24"/>
      <c r="P13" s="24"/>
    </row>
    <row r="14" spans="1:16" ht="45" customHeight="1">
      <c r="A14" s="13"/>
      <c r="B14" s="12" t="s">
        <v>36</v>
      </c>
      <c r="C14" s="12" t="s">
        <v>37</v>
      </c>
      <c r="D14" s="16" t="s">
        <v>38</v>
      </c>
      <c r="E14" s="16"/>
      <c r="F14" s="16"/>
      <c r="G14" s="4" t="s">
        <v>39</v>
      </c>
      <c r="H14" s="5" t="s">
        <v>40</v>
      </c>
      <c r="I14" s="12">
        <v>10</v>
      </c>
      <c r="J14" s="12"/>
      <c r="K14" s="12">
        <v>10</v>
      </c>
      <c r="L14" s="12"/>
      <c r="M14" s="12"/>
      <c r="N14" s="12"/>
      <c r="O14" s="14"/>
      <c r="P14" s="14"/>
    </row>
    <row r="15" spans="1:16" ht="35.1" customHeight="1">
      <c r="A15" s="13"/>
      <c r="B15" s="12"/>
      <c r="C15" s="12"/>
      <c r="D15" s="16" t="s">
        <v>41</v>
      </c>
      <c r="E15" s="16"/>
      <c r="F15" s="16"/>
      <c r="G15" s="4" t="s">
        <v>39</v>
      </c>
      <c r="H15" s="2" t="s">
        <v>42</v>
      </c>
      <c r="I15" s="12">
        <v>5</v>
      </c>
      <c r="J15" s="12"/>
      <c r="K15" s="12">
        <v>5</v>
      </c>
      <c r="L15" s="12"/>
      <c r="M15" s="12"/>
      <c r="N15" s="12"/>
      <c r="O15" s="14"/>
      <c r="P15" s="14"/>
    </row>
    <row r="16" spans="1:16" ht="18.95" customHeight="1">
      <c r="A16" s="13"/>
      <c r="B16" s="12"/>
      <c r="C16" s="12"/>
      <c r="D16" s="16" t="s">
        <v>43</v>
      </c>
      <c r="E16" s="16"/>
      <c r="F16" s="16"/>
      <c r="G16" s="11" t="s">
        <v>44</v>
      </c>
      <c r="H16" s="2" t="s">
        <v>45</v>
      </c>
      <c r="I16" s="12">
        <v>5</v>
      </c>
      <c r="J16" s="12"/>
      <c r="K16" s="12">
        <v>5</v>
      </c>
      <c r="L16" s="12"/>
      <c r="M16" s="12"/>
      <c r="N16" s="12"/>
      <c r="O16" s="15"/>
      <c r="P16" s="15"/>
    </row>
    <row r="17" spans="1:16" ht="39.950000000000003" customHeight="1">
      <c r="A17" s="13"/>
      <c r="B17" s="12"/>
      <c r="C17" s="2" t="s">
        <v>46</v>
      </c>
      <c r="D17" s="21" t="s">
        <v>47</v>
      </c>
      <c r="E17" s="21"/>
      <c r="F17" s="21"/>
      <c r="G17" s="6" t="s">
        <v>48</v>
      </c>
      <c r="H17" s="6" t="s">
        <v>48</v>
      </c>
      <c r="I17" s="22">
        <v>10</v>
      </c>
      <c r="J17" s="22"/>
      <c r="K17" s="22">
        <v>10</v>
      </c>
      <c r="L17" s="22"/>
      <c r="M17" s="22"/>
      <c r="N17" s="22"/>
      <c r="O17" s="15"/>
      <c r="P17" s="15"/>
    </row>
    <row r="18" spans="1:16" ht="45.95" customHeight="1">
      <c r="A18" s="13"/>
      <c r="B18" s="12"/>
      <c r="C18" s="2" t="s">
        <v>49</v>
      </c>
      <c r="D18" s="21" t="s">
        <v>50</v>
      </c>
      <c r="E18" s="21"/>
      <c r="F18" s="21"/>
      <c r="G18" s="6" t="s">
        <v>51</v>
      </c>
      <c r="H18" s="6" t="s">
        <v>51</v>
      </c>
      <c r="I18" s="22">
        <v>10</v>
      </c>
      <c r="J18" s="22"/>
      <c r="K18" s="22">
        <v>10</v>
      </c>
      <c r="L18" s="22"/>
      <c r="M18" s="22"/>
      <c r="N18" s="22"/>
      <c r="O18" s="25"/>
      <c r="P18" s="25"/>
    </row>
    <row r="19" spans="1:16" ht="30.95" customHeight="1">
      <c r="A19" s="13"/>
      <c r="B19" s="12"/>
      <c r="C19" s="2" t="s">
        <v>52</v>
      </c>
      <c r="D19" s="21" t="s">
        <v>53</v>
      </c>
      <c r="E19" s="21"/>
      <c r="F19" s="21"/>
      <c r="G19" s="6" t="s">
        <v>54</v>
      </c>
      <c r="H19" s="5" t="s">
        <v>55</v>
      </c>
      <c r="I19" s="22">
        <v>10</v>
      </c>
      <c r="J19" s="22"/>
      <c r="K19" s="22">
        <v>10</v>
      </c>
      <c r="L19" s="22"/>
      <c r="M19" s="22"/>
      <c r="N19" s="22"/>
      <c r="O19" s="24"/>
      <c r="P19" s="24"/>
    </row>
    <row r="20" spans="1:16" ht="30.95" customHeight="1">
      <c r="A20" s="13"/>
      <c r="B20" s="12" t="s">
        <v>56</v>
      </c>
      <c r="C20" s="2" t="s">
        <v>57</v>
      </c>
      <c r="D20" s="21"/>
      <c r="E20" s="21"/>
      <c r="F20" s="21"/>
      <c r="G20" s="5"/>
      <c r="H20" s="5"/>
      <c r="I20" s="22"/>
      <c r="J20" s="22"/>
      <c r="K20" s="22"/>
      <c r="L20" s="22"/>
      <c r="M20" s="22"/>
      <c r="N20" s="22"/>
      <c r="O20" s="9"/>
      <c r="P20" s="9"/>
    </row>
    <row r="21" spans="1:16" ht="129" customHeight="1">
      <c r="A21" s="13"/>
      <c r="B21" s="12"/>
      <c r="C21" s="2" t="s">
        <v>58</v>
      </c>
      <c r="D21" s="21" t="s">
        <v>59</v>
      </c>
      <c r="E21" s="21"/>
      <c r="F21" s="21"/>
      <c r="G21" s="6" t="s">
        <v>60</v>
      </c>
      <c r="H21" s="6" t="s">
        <v>60</v>
      </c>
      <c r="I21" s="22">
        <v>30</v>
      </c>
      <c r="J21" s="22"/>
      <c r="K21" s="22">
        <v>27</v>
      </c>
      <c r="L21" s="22"/>
      <c r="M21" s="23" t="s">
        <v>61</v>
      </c>
      <c r="N21" s="23"/>
      <c r="O21" s="9"/>
      <c r="P21" s="9"/>
    </row>
    <row r="22" spans="1:16" ht="38.1" customHeight="1">
      <c r="A22" s="13"/>
      <c r="B22" s="12"/>
      <c r="C22" s="2" t="s">
        <v>62</v>
      </c>
      <c r="D22" s="16"/>
      <c r="E22" s="16"/>
      <c r="F22" s="16"/>
      <c r="G22" s="2"/>
      <c r="H22" s="2"/>
      <c r="I22" s="12"/>
      <c r="J22" s="12"/>
      <c r="K22" s="12"/>
      <c r="L22" s="12"/>
      <c r="M22" s="12"/>
      <c r="N22" s="12"/>
    </row>
    <row r="23" spans="1:16" ht="42" customHeight="1">
      <c r="A23" s="13"/>
      <c r="B23" s="12"/>
      <c r="C23" s="2" t="s">
        <v>63</v>
      </c>
      <c r="D23" s="16"/>
      <c r="E23" s="16"/>
      <c r="F23" s="16"/>
      <c r="G23" s="2"/>
      <c r="H23" s="2"/>
      <c r="I23" s="12"/>
      <c r="J23" s="12"/>
      <c r="K23" s="12"/>
      <c r="L23" s="12"/>
      <c r="M23" s="12"/>
      <c r="N23" s="12"/>
    </row>
    <row r="24" spans="1:16" ht="42" customHeight="1">
      <c r="A24" s="13"/>
      <c r="B24" s="2" t="s">
        <v>64</v>
      </c>
      <c r="C24" s="2" t="s">
        <v>65</v>
      </c>
      <c r="D24" s="16" t="s">
        <v>66</v>
      </c>
      <c r="E24" s="16"/>
      <c r="F24" s="16"/>
      <c r="G24" s="4" t="s">
        <v>67</v>
      </c>
      <c r="H24" s="7">
        <v>0.99</v>
      </c>
      <c r="I24" s="17">
        <v>10</v>
      </c>
      <c r="J24" s="17"/>
      <c r="K24" s="17">
        <v>10</v>
      </c>
      <c r="L24" s="17"/>
      <c r="M24" s="12"/>
      <c r="N24" s="12"/>
    </row>
    <row r="25" spans="1:16" ht="30" customHeight="1">
      <c r="A25" s="18" t="s">
        <v>68</v>
      </c>
      <c r="B25" s="18"/>
      <c r="C25" s="18"/>
      <c r="D25" s="18"/>
      <c r="E25" s="18"/>
      <c r="F25" s="18"/>
      <c r="G25" s="18"/>
      <c r="H25" s="18"/>
      <c r="I25" s="18">
        <f>SUM(I14:J24,J7)</f>
        <v>100</v>
      </c>
      <c r="J25" s="18"/>
      <c r="K25" s="18">
        <f>SUM(K14:L24,N7)</f>
        <v>97</v>
      </c>
      <c r="L25" s="18"/>
      <c r="M25" s="19"/>
      <c r="N25" s="19"/>
    </row>
    <row r="26" spans="1:16" ht="176.1" customHeight="1">
      <c r="A26" s="20" t="s">
        <v>69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A25:H25"/>
    <mergeCell ref="I25:J25"/>
    <mergeCell ref="K25:L25"/>
    <mergeCell ref="M25:N25"/>
    <mergeCell ref="A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11:A12"/>
    <mergeCell ref="A13:A24"/>
    <mergeCell ref="B14:B19"/>
    <mergeCell ref="B20:B23"/>
    <mergeCell ref="C14:C16"/>
    <mergeCell ref="A6:B10"/>
    <mergeCell ref="O14:P15"/>
    <mergeCell ref="O16:P17"/>
    <mergeCell ref="D24:F24"/>
    <mergeCell ref="I24:J24"/>
    <mergeCell ref="K24:L24"/>
    <mergeCell ref="M24:N24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17:F17"/>
    <mergeCell ref="I17:J17"/>
    <mergeCell ref="K17:L17"/>
  </mergeCells>
  <phoneticPr fontId="16" type="noConversion"/>
  <pageMargins left="0.55486111111111103" right="0.55486111111111103" top="0.55069444444444404" bottom="0.23611111111111099" header="0.5" footer="0.5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2022-03-19T09:44:00Z</dcterms:created>
  <dcterms:modified xsi:type="dcterms:W3CDTF">2024-08-22T06:35:20Z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