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255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5621"/>
</workbook>
</file>

<file path=xl/calcChain.xml><?xml version="1.0" encoding="utf-8"?>
<calcChain xmlns="http://schemas.openxmlformats.org/spreadsheetml/2006/main">
  <c r="I25" i="2" l="1"/>
  <c r="L8" i="2"/>
  <c r="I7" i="2"/>
  <c r="H7" i="2"/>
  <c r="G7" i="2"/>
  <c r="F7" i="2"/>
  <c r="L7" i="2" s="1"/>
  <c r="N7" i="2" s="1"/>
  <c r="K25" i="2" s="1"/>
  <c r="E7" i="2"/>
</calcChain>
</file>

<file path=xl/sharedStrings.xml><?xml version="1.0" encoding="utf-8"?>
<sst xmlns="http://schemas.openxmlformats.org/spreadsheetml/2006/main" count="79" uniqueCount="71">
  <si>
    <r>
      <rPr>
        <sz val="18"/>
        <color theme="1"/>
        <rFont val="方正小标宋简体"/>
        <charset val="134"/>
      </rPr>
      <t xml:space="preserve">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</si>
  <si>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</si>
  <si>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</si>
  <si>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主管领导：</t>
  </si>
  <si>
    <t>项目名称</t>
  </si>
  <si>
    <t>农村供水和自建设施供水行业监管</t>
  </si>
  <si>
    <t>主管部门</t>
  </si>
  <si>
    <t>北京市水务局</t>
  </si>
  <si>
    <t>实施单位</t>
  </si>
  <si>
    <t>北京市供水管理事务中心</t>
  </si>
  <si>
    <t>项目负责人</t>
  </si>
  <si>
    <t>唐丽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</si>
  <si>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</si>
  <si>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</si>
  <si>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</si>
  <si>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</si>
  <si>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</si>
  <si>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</si>
  <si>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</si>
  <si>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</si>
  <si>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</si>
  <si>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</si>
  <si>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</si>
  <si>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</si>
  <si>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</si>
  <si>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</si>
  <si>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</si>
  <si>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</si>
  <si>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村庄供水站、乡镇集中供水厂、自建供水设施运行管理情况进行检查，对供水水质进行检测；开展村庄供水站井房标准化研究，编制村庄供水站标准化建设导则，进一步提升供水运行管理水平，为农村供水标准化、专业化管理提供技术支撑。</t>
  </si>
  <si>
    <t>通过对农村供水设施、自建供水设施运行管理情况的检查，确保供水设施正常运行，发现并解决供水设施运行中存在的问题，进而提升供水服务的质量和水平；通过编制村庄供水站标准化建设导则，确立规范的建设流程和标准，提高建设质量，为农村供水标准化提供技术支撑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</si>
  <si>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</si>
  <si>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</si>
  <si>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</si>
  <si>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</si>
  <si>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</si>
  <si>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</si>
  <si>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</si>
  <si>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</si>
  <si>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</si>
  <si>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供水设施检查处数</t>
  </si>
  <si>
    <t>≥200处</t>
  </si>
  <si>
    <t>200处</t>
  </si>
  <si>
    <t>编制村庄供水站标准化建设导则</t>
  </si>
  <si>
    <t>=1套</t>
  </si>
  <si>
    <t>1套</t>
  </si>
  <si>
    <t>自建设施检查处数</t>
  </si>
  <si>
    <t>≥100处</t>
  </si>
  <si>
    <t>100处</t>
  </si>
  <si>
    <t>质量
指标</t>
  </si>
  <si>
    <t>村庄供水站标准化建设导则专家审查通过率</t>
  </si>
  <si>
    <t>=100%</t>
  </si>
  <si>
    <t>时效
指标</t>
  </si>
  <si>
    <t>项目完成时间</t>
  </si>
  <si>
    <t>≤12月</t>
  </si>
  <si>
    <t>12月</t>
  </si>
  <si>
    <t>成本
指标</t>
  </si>
  <si>
    <t>预算控制数</t>
  </si>
  <si>
    <t>≤27.95272万元</t>
  </si>
  <si>
    <t>27.95272万元</t>
  </si>
  <si>
    <t>效益
指标</t>
  </si>
  <si>
    <t>经济效益指标</t>
  </si>
  <si>
    <t>社会效益指标</t>
  </si>
  <si>
    <t>进一步规范供水设施运行，提升供水运行管理水平，为农村供水标准化、专业化管理提供技术支撑。</t>
  </si>
  <si>
    <t>优</t>
  </si>
  <si>
    <t>农村、自建供水设施运行管理水平还需持续提升。改进措施：健全优化农村供水工程长效运行管理体制机制，按照水利部要求，实现专业化管理，加强对专业运营机构监督考核，完善监督机制。</t>
  </si>
  <si>
    <t>生态效益指标</t>
  </si>
  <si>
    <t>可持续影响指标</t>
  </si>
  <si>
    <t>满意度指标</t>
  </si>
  <si>
    <t>服务对象满意度指标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</si>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</sst>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0000_ "/>
  </numFmts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9" fontId="1" fillId="0" borderId="1" xfId="0" quotePrefix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view="pageBreakPreview" zoomScale="130" zoomScaleNormal="100" zoomScaleSheetLayoutView="130" workbookViewId="0">
      <selection activeCell="O8" sqref="O8:P8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7" width="9.75" customWidth="1"/>
    <col min="8" max="8" width="12.62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9" t="s">
        <v>1</v>
      </c>
      <c r="P1" s="8"/>
    </row>
    <row r="2" spans="1:16" s="1" customFormat="1" ht="17.100000000000001" customHeight="1">
      <c r="A2" s="1" t="s">
        <v>2</v>
      </c>
      <c r="D2" s="13"/>
      <c r="E2" s="13"/>
      <c r="F2" s="13"/>
      <c r="G2" s="13"/>
      <c r="H2" s="1" t="s">
        <v>3</v>
      </c>
      <c r="J2" s="13"/>
      <c r="K2" s="13"/>
      <c r="L2" s="13"/>
      <c r="M2" s="13"/>
      <c r="N2" s="13"/>
      <c r="O2" s="7"/>
      <c r="P2" s="7"/>
    </row>
    <row r="3" spans="1:16" ht="15" customHeight="1">
      <c r="A3" s="14" t="s">
        <v>4</v>
      </c>
      <c r="B3" s="14"/>
      <c r="C3" s="15" t="s">
        <v>5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  <c r="O3" s="8"/>
      <c r="P3" s="8"/>
    </row>
    <row r="4" spans="1:16" ht="15" customHeight="1">
      <c r="A4" s="14" t="s">
        <v>6</v>
      </c>
      <c r="B4" s="14"/>
      <c r="C4" s="14" t="s">
        <v>7</v>
      </c>
      <c r="D4" s="14"/>
      <c r="E4" s="14"/>
      <c r="F4" s="14"/>
      <c r="G4" s="14"/>
      <c r="H4" s="14" t="s">
        <v>8</v>
      </c>
      <c r="I4" s="14"/>
      <c r="J4" s="14" t="s">
        <v>9</v>
      </c>
      <c r="K4" s="14"/>
      <c r="L4" s="14"/>
      <c r="M4" s="14"/>
      <c r="N4" s="14"/>
      <c r="O4" s="8"/>
      <c r="P4" s="8"/>
    </row>
    <row r="5" spans="1:16" ht="15" customHeight="1">
      <c r="A5" s="14" t="s">
        <v>10</v>
      </c>
      <c r="B5" s="14"/>
      <c r="C5" s="14" t="s">
        <v>11</v>
      </c>
      <c r="D5" s="14"/>
      <c r="E5" s="14"/>
      <c r="F5" s="14"/>
      <c r="G5" s="14"/>
      <c r="H5" s="14" t="s">
        <v>12</v>
      </c>
      <c r="I5" s="14"/>
      <c r="J5" s="14">
        <v>55523561</v>
      </c>
      <c r="K5" s="14"/>
      <c r="L5" s="14"/>
      <c r="M5" s="14"/>
      <c r="N5" s="14"/>
      <c r="O5" s="8"/>
      <c r="P5" s="8"/>
    </row>
    <row r="6" spans="1:16" ht="33" customHeight="1">
      <c r="A6" s="14" t="s">
        <v>13</v>
      </c>
      <c r="B6" s="14"/>
      <c r="C6" s="14"/>
      <c r="D6" s="14"/>
      <c r="E6" s="2" t="s">
        <v>14</v>
      </c>
      <c r="F6" s="14" t="s">
        <v>15</v>
      </c>
      <c r="G6" s="14"/>
      <c r="H6" s="14" t="s">
        <v>16</v>
      </c>
      <c r="I6" s="14"/>
      <c r="J6" s="14" t="s">
        <v>17</v>
      </c>
      <c r="K6" s="14"/>
      <c r="L6" s="14" t="s">
        <v>18</v>
      </c>
      <c r="M6" s="14"/>
      <c r="N6" s="2" t="s">
        <v>19</v>
      </c>
      <c r="O6" s="8"/>
      <c r="P6" s="8"/>
    </row>
    <row r="7" spans="1:16" ht="15" customHeight="1">
      <c r="A7" s="14"/>
      <c r="B7" s="14"/>
      <c r="C7" s="17" t="s">
        <v>20</v>
      </c>
      <c r="D7" s="17"/>
      <c r="E7" s="3">
        <f>SUM(E8:E10)</f>
        <v>32.928199999999997</v>
      </c>
      <c r="F7" s="18">
        <f>SUM(F8:G10)</f>
        <v>27.952719999999999</v>
      </c>
      <c r="G7" s="18">
        <f t="shared" ref="G7:I7" si="0">SUM(G8:G10)</f>
        <v>0</v>
      </c>
      <c r="H7" s="19">
        <f>SUM(H8:I10)</f>
        <v>27.952719999999999</v>
      </c>
      <c r="I7" s="19">
        <f t="shared" si="0"/>
        <v>0</v>
      </c>
      <c r="J7" s="14">
        <v>10</v>
      </c>
      <c r="K7" s="14"/>
      <c r="L7" s="20">
        <f t="shared" ref="L7:L8" si="1">ROUND(H7/F7,4)</f>
        <v>1</v>
      </c>
      <c r="M7" s="20"/>
      <c r="N7" s="2">
        <f>ROUND(J7*L7,2)</f>
        <v>10</v>
      </c>
      <c r="O7" s="8"/>
      <c r="P7" s="8"/>
    </row>
    <row r="8" spans="1:16" ht="26.1" customHeight="1">
      <c r="A8" s="14"/>
      <c r="B8" s="14"/>
      <c r="C8" s="14" t="s">
        <v>21</v>
      </c>
      <c r="D8" s="14"/>
      <c r="E8" s="3">
        <v>32.928199999999997</v>
      </c>
      <c r="F8" s="18">
        <v>27.952719999999999</v>
      </c>
      <c r="G8" s="18"/>
      <c r="H8" s="19">
        <v>27.952719999999999</v>
      </c>
      <c r="I8" s="19"/>
      <c r="J8" s="14" t="s">
        <v>22</v>
      </c>
      <c r="K8" s="14"/>
      <c r="L8" s="20">
        <f t="shared" si="1"/>
        <v>1</v>
      </c>
      <c r="M8" s="20"/>
      <c r="N8" s="2" t="s">
        <v>22</v>
      </c>
      <c r="O8" s="21"/>
      <c r="P8" s="21"/>
    </row>
    <row r="9" spans="1:16" ht="30.95" customHeight="1">
      <c r="A9" s="14"/>
      <c r="B9" s="14"/>
      <c r="C9" s="14" t="s">
        <v>23</v>
      </c>
      <c r="D9" s="14"/>
      <c r="E9" s="3"/>
      <c r="F9" s="18"/>
      <c r="G9" s="18"/>
      <c r="H9" s="19"/>
      <c r="I9" s="19"/>
      <c r="J9" s="14" t="s">
        <v>22</v>
      </c>
      <c r="K9" s="14"/>
      <c r="L9" s="20"/>
      <c r="M9" s="20"/>
      <c r="N9" s="2" t="s">
        <v>22</v>
      </c>
      <c r="O9" s="8"/>
      <c r="P9" s="8"/>
    </row>
    <row r="10" spans="1:16">
      <c r="A10" s="14"/>
      <c r="B10" s="14"/>
      <c r="C10" s="14" t="s">
        <v>24</v>
      </c>
      <c r="D10" s="14"/>
      <c r="E10" s="4"/>
      <c r="F10" s="22"/>
      <c r="G10" s="22"/>
      <c r="H10" s="23"/>
      <c r="I10" s="23"/>
      <c r="J10" s="14" t="s">
        <v>22</v>
      </c>
      <c r="K10" s="14"/>
      <c r="L10" s="20"/>
      <c r="M10" s="20"/>
      <c r="N10" s="2" t="s">
        <v>22</v>
      </c>
      <c r="O10" s="8"/>
      <c r="P10" s="8"/>
    </row>
    <row r="11" spans="1:16" ht="21" customHeight="1">
      <c r="A11" s="14" t="s">
        <v>25</v>
      </c>
      <c r="B11" s="14" t="s">
        <v>26</v>
      </c>
      <c r="C11" s="14"/>
      <c r="D11" s="14"/>
      <c r="E11" s="14"/>
      <c r="F11" s="14"/>
      <c r="G11" s="14"/>
      <c r="H11" s="14" t="s">
        <v>27</v>
      </c>
      <c r="I11" s="14"/>
      <c r="J11" s="14"/>
      <c r="K11" s="14"/>
      <c r="L11" s="14"/>
      <c r="M11" s="14"/>
      <c r="N11" s="14"/>
      <c r="O11" s="8"/>
      <c r="P11" s="8"/>
    </row>
    <row r="12" spans="1:16" ht="74.099999999999994" customHeight="1">
      <c r="A12" s="14"/>
      <c r="B12" s="15" t="s">
        <v>28</v>
      </c>
      <c r="C12" s="15"/>
      <c r="D12" s="15"/>
      <c r="E12" s="15"/>
      <c r="F12" s="15"/>
      <c r="G12" s="15"/>
      <c r="H12" s="24" t="s">
        <v>29</v>
      </c>
      <c r="I12" s="24"/>
      <c r="J12" s="24"/>
      <c r="K12" s="24"/>
      <c r="L12" s="24"/>
      <c r="M12" s="24"/>
      <c r="N12" s="24"/>
      <c r="O12" s="8"/>
      <c r="P12" s="8"/>
    </row>
    <row r="13" spans="1:16" ht="41.1" customHeight="1">
      <c r="A13" s="31" t="s">
        <v>30</v>
      </c>
      <c r="B13" s="2" t="s">
        <v>31</v>
      </c>
      <c r="C13" s="2" t="s">
        <v>32</v>
      </c>
      <c r="D13" s="14" t="s">
        <v>33</v>
      </c>
      <c r="E13" s="14"/>
      <c r="F13" s="14"/>
      <c r="G13" s="2" t="s">
        <v>34</v>
      </c>
      <c r="H13" s="2" t="s">
        <v>35</v>
      </c>
      <c r="I13" s="14" t="s">
        <v>17</v>
      </c>
      <c r="J13" s="14"/>
      <c r="K13" s="14" t="s">
        <v>19</v>
      </c>
      <c r="L13" s="14"/>
      <c r="M13" s="14" t="s">
        <v>36</v>
      </c>
      <c r="N13" s="14"/>
      <c r="O13" s="21"/>
      <c r="P13" s="21"/>
    </row>
    <row r="14" spans="1:16" ht="15" customHeight="1">
      <c r="A14" s="31"/>
      <c r="B14" s="14" t="s">
        <v>37</v>
      </c>
      <c r="C14" s="14" t="s">
        <v>38</v>
      </c>
      <c r="D14" s="25" t="s">
        <v>39</v>
      </c>
      <c r="E14" s="25"/>
      <c r="F14" s="25"/>
      <c r="G14" s="2" t="s">
        <v>40</v>
      </c>
      <c r="H14" s="2" t="s">
        <v>41</v>
      </c>
      <c r="I14" s="14">
        <v>3</v>
      </c>
      <c r="J14" s="14"/>
      <c r="K14" s="14">
        <v>3</v>
      </c>
      <c r="L14" s="14"/>
      <c r="M14" s="14"/>
      <c r="N14" s="14"/>
      <c r="O14" s="32"/>
      <c r="P14" s="32"/>
    </row>
    <row r="15" spans="1:16" ht="15" customHeight="1">
      <c r="A15" s="31"/>
      <c r="B15" s="14"/>
      <c r="C15" s="14"/>
      <c r="D15" s="25" t="s">
        <v>42</v>
      </c>
      <c r="E15" s="25"/>
      <c r="F15" s="25"/>
      <c r="G15" s="10" t="s">
        <v>43</v>
      </c>
      <c r="H15" s="2" t="s">
        <v>44</v>
      </c>
      <c r="I15" s="14">
        <v>15</v>
      </c>
      <c r="J15" s="14"/>
      <c r="K15" s="14">
        <v>15</v>
      </c>
      <c r="L15" s="14"/>
      <c r="M15" s="14"/>
      <c r="N15" s="14"/>
      <c r="O15" s="32"/>
      <c r="P15" s="32"/>
    </row>
    <row r="16" spans="1:16" ht="15" customHeight="1">
      <c r="A16" s="31"/>
      <c r="B16" s="14"/>
      <c r="C16" s="14"/>
      <c r="D16" s="25" t="s">
        <v>45</v>
      </c>
      <c r="E16" s="25"/>
      <c r="F16" s="25"/>
      <c r="G16" s="2" t="s">
        <v>46</v>
      </c>
      <c r="H16" s="2" t="s">
        <v>47</v>
      </c>
      <c r="I16" s="14">
        <v>2</v>
      </c>
      <c r="J16" s="14"/>
      <c r="K16" s="14">
        <v>2</v>
      </c>
      <c r="L16" s="14"/>
      <c r="M16" s="14"/>
      <c r="N16" s="14"/>
      <c r="O16" s="33"/>
      <c r="P16" s="33"/>
    </row>
    <row r="17" spans="1:16" ht="33" customHeight="1">
      <c r="A17" s="31"/>
      <c r="B17" s="14"/>
      <c r="C17" s="2" t="s">
        <v>48</v>
      </c>
      <c r="D17" s="25" t="s">
        <v>49</v>
      </c>
      <c r="E17" s="25"/>
      <c r="F17" s="25"/>
      <c r="G17" s="11" t="s">
        <v>50</v>
      </c>
      <c r="H17" s="5">
        <v>1</v>
      </c>
      <c r="I17" s="14">
        <v>10</v>
      </c>
      <c r="J17" s="14"/>
      <c r="K17" s="14">
        <v>10</v>
      </c>
      <c r="L17" s="14"/>
      <c r="M17" s="14"/>
      <c r="N17" s="14"/>
      <c r="O17" s="33"/>
      <c r="P17" s="33"/>
    </row>
    <row r="18" spans="1:16" ht="39" customHeight="1">
      <c r="A18" s="31"/>
      <c r="B18" s="14"/>
      <c r="C18" s="2" t="s">
        <v>51</v>
      </c>
      <c r="D18" s="25" t="s">
        <v>52</v>
      </c>
      <c r="E18" s="25"/>
      <c r="F18" s="25"/>
      <c r="G18" s="2" t="s">
        <v>53</v>
      </c>
      <c r="H18" s="2" t="s">
        <v>54</v>
      </c>
      <c r="I18" s="14">
        <v>20</v>
      </c>
      <c r="J18" s="14"/>
      <c r="K18" s="14">
        <v>20</v>
      </c>
      <c r="L18" s="14"/>
      <c r="M18" s="14"/>
      <c r="N18" s="14"/>
      <c r="O18" s="26"/>
      <c r="P18" s="26"/>
    </row>
    <row r="19" spans="1:16" ht="69" customHeight="1">
      <c r="A19" s="31"/>
      <c r="B19" s="14"/>
      <c r="C19" s="2" t="s">
        <v>55</v>
      </c>
      <c r="D19" s="25" t="s">
        <v>56</v>
      </c>
      <c r="E19" s="25"/>
      <c r="F19" s="25"/>
      <c r="G19" s="6" t="s">
        <v>57</v>
      </c>
      <c r="H19" s="6" t="s">
        <v>58</v>
      </c>
      <c r="I19" s="14">
        <v>20</v>
      </c>
      <c r="J19" s="14"/>
      <c r="K19" s="14">
        <v>20</v>
      </c>
      <c r="L19" s="14"/>
      <c r="M19" s="14"/>
      <c r="N19" s="14"/>
      <c r="O19" s="21"/>
      <c r="P19" s="21"/>
    </row>
    <row r="20" spans="1:16" ht="35.1" customHeight="1">
      <c r="A20" s="31"/>
      <c r="B20" s="14" t="s">
        <v>59</v>
      </c>
      <c r="C20" s="2" t="s">
        <v>60</v>
      </c>
      <c r="D20" s="25"/>
      <c r="E20" s="25"/>
      <c r="F20" s="25"/>
      <c r="G20" s="2"/>
      <c r="H20" s="2"/>
      <c r="I20" s="14"/>
      <c r="J20" s="14"/>
      <c r="K20" s="14"/>
      <c r="L20" s="14"/>
      <c r="M20" s="14"/>
      <c r="N20" s="14"/>
      <c r="O20" s="8"/>
      <c r="P20" s="8"/>
    </row>
    <row r="21" spans="1:16" ht="125.1" customHeight="1">
      <c r="A21" s="31"/>
      <c r="B21" s="14"/>
      <c r="C21" s="2" t="s">
        <v>61</v>
      </c>
      <c r="D21" s="25" t="s">
        <v>62</v>
      </c>
      <c r="E21" s="25"/>
      <c r="F21" s="25"/>
      <c r="G21" s="2" t="s">
        <v>63</v>
      </c>
      <c r="H21" s="2" t="s">
        <v>63</v>
      </c>
      <c r="I21" s="14">
        <v>20</v>
      </c>
      <c r="J21" s="14"/>
      <c r="K21" s="14">
        <v>18</v>
      </c>
      <c r="L21" s="14"/>
      <c r="M21" s="27" t="s">
        <v>64</v>
      </c>
      <c r="N21" s="27"/>
      <c r="O21" s="8"/>
      <c r="P21" s="8"/>
    </row>
    <row r="22" spans="1:16" ht="41.1" customHeight="1">
      <c r="A22" s="31"/>
      <c r="B22" s="14"/>
      <c r="C22" s="2" t="s">
        <v>65</v>
      </c>
      <c r="D22" s="25"/>
      <c r="E22" s="25"/>
      <c r="F22" s="25"/>
      <c r="G22" s="2"/>
      <c r="H22" s="2"/>
      <c r="I22" s="14"/>
      <c r="J22" s="14"/>
      <c r="K22" s="14"/>
      <c r="L22" s="14"/>
      <c r="M22" s="14"/>
      <c r="N22" s="14"/>
    </row>
    <row r="23" spans="1:16" ht="41.1" customHeight="1">
      <c r="A23" s="31"/>
      <c r="B23" s="14"/>
      <c r="C23" s="2" t="s">
        <v>66</v>
      </c>
      <c r="D23" s="25"/>
      <c r="E23" s="25"/>
      <c r="F23" s="25"/>
      <c r="G23" s="2"/>
      <c r="H23" s="2"/>
      <c r="I23" s="14"/>
      <c r="J23" s="14"/>
      <c r="K23" s="14"/>
      <c r="L23" s="14"/>
      <c r="M23" s="14"/>
      <c r="N23" s="14"/>
    </row>
    <row r="24" spans="1:16" ht="51" customHeight="1">
      <c r="A24" s="31"/>
      <c r="B24" s="2" t="s">
        <v>67</v>
      </c>
      <c r="C24" s="2" t="s">
        <v>68</v>
      </c>
      <c r="D24" s="25"/>
      <c r="E24" s="25"/>
      <c r="F24" s="25"/>
      <c r="G24" s="2"/>
      <c r="H24" s="2"/>
      <c r="I24" s="14"/>
      <c r="J24" s="14"/>
      <c r="K24" s="14"/>
      <c r="L24" s="14"/>
      <c r="M24" s="14"/>
      <c r="N24" s="14"/>
    </row>
    <row r="25" spans="1:16">
      <c r="A25" s="28" t="s">
        <v>69</v>
      </c>
      <c r="B25" s="28"/>
      <c r="C25" s="28"/>
      <c r="D25" s="28"/>
      <c r="E25" s="28"/>
      <c r="F25" s="28"/>
      <c r="G25" s="28"/>
      <c r="H25" s="28"/>
      <c r="I25" s="28">
        <f>SUM(I14:J24,J7)</f>
        <v>100</v>
      </c>
      <c r="J25" s="28"/>
      <c r="K25" s="28">
        <f>SUM(K14:L24,N7)</f>
        <v>98</v>
      </c>
      <c r="L25" s="28"/>
      <c r="M25" s="29"/>
      <c r="N25" s="29"/>
    </row>
    <row r="26" spans="1:16" ht="176.1" customHeight="1">
      <c r="A26" s="30" t="s">
        <v>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</sheetData>
  <mergeCells count="107">
    <mergeCell ref="A11:A12"/>
    <mergeCell ref="A13:A24"/>
    <mergeCell ref="B14:B19"/>
    <mergeCell ref="B20:B23"/>
    <mergeCell ref="C14:C16"/>
    <mergeCell ref="A6:B10"/>
    <mergeCell ref="O14:P15"/>
    <mergeCell ref="O16:P17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9:F19"/>
    <mergeCell ref="I19:J19"/>
    <mergeCell ref="K19:L19"/>
    <mergeCell ref="M19:N19"/>
    <mergeCell ref="O19:P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O18:P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55486111111111103" right="0.55486111111111103" top="0.55069444444444404" bottom="0.23611111111111099" header="0.5" footer="0.5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2022-03-21T01:44:00Z</dcterms:created>
  <dcterms:modified xsi:type="dcterms:W3CDTF">2024-08-22T06:33:14Z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F43499875854479F96D711E41CFD70E1</vt:lpwstr>
  </property>
</Properties>
</file>