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s>
  <definedNames>
    <definedName name="_xlnm.Print_Area" localSheetId="0">项目支出绩效自评表!$A$1:$N$21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 l="1"/>
  <c r="I21" i="2"/>
  <c r="L8" i="2"/>
  <c r="I8" i="2"/>
  <c r="N7" i="2"/>
  <c r="L7" i="2"/>
  <c r="I7" i="2"/>
</calcChain>
</file>

<file path=xl/sharedStrings.xml><?xml version="1.0" encoding="utf-8"?>
<sst xmlns="http://schemas.openxmlformats.org/spreadsheetml/2006/main" count="91" uniqueCount="79">
  <si>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</si>
  <si>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填报表人：陶亮</t>
  </si>
  <si>
    <t>联系电话：</t>
  </si>
  <si>
    <t>为方便自评表的沟通反馈，需填报联系人信息</t>
  </si>
  <si>
    <t>单位名称（盖章）：</t>
  </si>
  <si>
    <t>北京市水文总站</t>
  </si>
  <si>
    <t>主管领导：</t>
  </si>
  <si>
    <t>项目名称</t>
  </si>
  <si>
    <t>主要事项说明：</t>
  </si>
  <si>
    <t>主管部门</t>
  </si>
  <si>
    <t>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</si>
  <si>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</si>
  <si>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</si>
  <si>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</si>
  <si>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陶亮</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</si>
  <si>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</si>
  <si>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</si>
  <si>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</si>
  <si>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</si>
  <si>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</si>
  <si>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</si>
  <si>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</si>
  <si>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</si>
  <si>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</si>
  <si>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</si>
  <si>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</si>
  <si>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</si>
  <si>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</si>
  <si>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</si>
  <si>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</si>
  <si>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年度总体目标</t>
  </si>
  <si>
    <t>预期目标</t>
  </si>
  <si>
    <t>实际完成情况</t>
  </si>
  <si>
    <t>8.如果不存在上年结转资金、其他资产，执行率中的符合请删除</t>
  </si>
  <si>
    <t>对站房、采水单元、配水单元、控制单元、数据传输单元进行全面改造，并增配在线发光细菌毒性监测仪、大肠杆菌在线监测仪</t>
  </si>
  <si>
    <t>项目完成站房改造、新型设备购置安装、现有设备升级和集成系统的改造。监测指标由13项升级为19项，实现24小时实时监测、预警，将大宁水质在线监测站建设成全面实时预警的水源在线监测站，确保首都水源的水质安全，预防突发污染事故。预期目标全部完成，并于2024年4月25日通过验收。</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</si>
  <si>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</si>
  <si>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</si>
  <si>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</si>
  <si>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</si>
  <si>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</si>
  <si>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</si>
  <si>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</si>
  <si>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</si>
  <si>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</si>
  <si>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</si>
  <si>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</si>
  <si>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指标1：集成单元（排水系统、控制单元、数据传输单元）</t>
  </si>
  <si>
    <t>1套</t>
  </si>
  <si>
    <t>11.《项目支出绩效自评表》填报的信息，均需提供支撑材料。</t>
  </si>
  <si>
    <t>指标2：在线发光细菌毒性监测仪</t>
  </si>
  <si>
    <t>指标3：大肠杆菌在线监测系统</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</si>
  <si>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</si>
  <si>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</si>
  <si>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t>指标1：是否满足水质测验技术要求</t>
  </si>
  <si>
    <t>是</t>
  </si>
  <si>
    <t>时效
指标</t>
  </si>
  <si>
    <t>指标1：项目按时完工并通过验收</t>
  </si>
  <si>
    <t>2024年4月底</t>
  </si>
  <si>
    <t>指标2：项目完工时资金支付进度</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</si>
  <si>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</si>
  <si>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</si>
  <si>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指标1：项目总金额</t>
  </si>
  <si>
    <t>≤137.000000万元</t>
  </si>
  <si>
    <t>129.500000万元</t>
  </si>
  <si>
    <t>效益
指标</t>
  </si>
  <si>
    <t>社会效益指标</t>
  </si>
  <si>
    <t>指标1：提升生物综合毒性预警能力，将大宁水资源质量在线监测站建设成全面实时预警的水源在线监测站，确保首都水源的水资源质量安全，预防突发污染事故。</t>
  </si>
  <si>
    <t>较显著</t>
  </si>
  <si>
    <t>在生物毒性预警能力和水质实时预警方面得到了很大提高，但是在应急能力上存在欠缺，下一步将在预警和应急处理环节上加强配合度，提升发现污染及时处理的能力</t>
  </si>
  <si>
    <t xml:space="preserve">17.事务所审核和评价项目发送至1186758656@qq.com，其余项目发送至swjcwc6855@163.com。
</t>
  </si>
  <si>
    <t>满意度指标</t>
  </si>
  <si>
    <t>服务对象满意度指标</t>
  </si>
  <si>
    <t>指标1：应用单位满意度</t>
  </si>
  <si>
    <t>≥95%</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</si>
  <si>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</si>
  <si>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</si>
  <si>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</si>
  <si>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南水北调大宁调压池水资源质量监测站改造</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</si>
</sst>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3">
    <font>
      <sz val="11"/>
      <color theme="1"/>
      <name val="宋体"/>
      <charset val="134"/>
      <scheme val="minor"/>
    </font>
    <font>
      <sz val="11"/>
      <color theme="1"/>
      <name val="仿宋_GB2312"/>
      <family val="3"/>
      <charset val="134"/>
    </font>
    <font>
      <sz val="10"/>
      <color theme="1"/>
      <name val="宋体"/>
      <family val="3"/>
      <charset val="134"/>
      <scheme val="minor"/>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2">
    <xf numFmtId="0" fontId="0" fillId="0" borderId="0">
      <alignment vertical="center"/>
    </xf>
    <xf numFmtId="9" fontId="11" fillId="0" borderId="0" applyFont="0" applyFill="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9" fontId="1" fillId="0" borderId="1" xfId="0" applyNumberFormat="1" applyFont="1" applyBorder="1" applyAlignment="1">
      <alignment horizontal="center" vertical="center" wrapText="1"/>
    </xf>
    <xf numFmtId="178"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0" fontId="5" fillId="0" borderId="0" xfId="0" applyFont="1" applyAlignment="1">
      <alignment vertical="center"/>
    </xf>
    <xf numFmtId="0" fontId="7"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5"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8" xfId="0" applyBorder="1"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7" fillId="0" borderId="0" xfId="0" applyFont="1" applyAlignment="1">
      <alignment horizontal="left" vertical="center" wrapText="1"/>
    </xf>
    <xf numFmtId="0" fontId="5" fillId="2"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abSelected="1" view="pageBreakPreview" topLeftCell="A13" zoomScaleNormal="100" workbookViewId="0">
      <selection activeCell="C3" sqref="C3:N3"/>
    </sheetView>
  </sheetViews>
  <sheetFormatPr defaultColWidth="9" defaultRowHeight="13.5"/>
  <cols>
    <col min="1" max="1" width="5.125" customWidth="1"/>
    <col min="2" max="2" width="6" customWidth="1"/>
    <col min="3" max="3" width="7.75" customWidth="1"/>
    <col min="5" max="5" width="13.375" customWidth="1"/>
    <col min="6" max="6" width="10" customWidth="1"/>
    <col min="7" max="7" width="13.875" customWidth="1"/>
    <col min="8" max="8" width="11.625" customWidth="1"/>
    <col min="9" max="9" width="4.25" customWidth="1"/>
    <col min="10" max="10" width="3.625" customWidth="1"/>
    <col min="11" max="11" width="3.875" customWidth="1"/>
    <col min="12" max="12" width="4" customWidth="1"/>
    <col min="13" max="13" width="4.875" customWidth="1"/>
    <col min="14" max="14" width="17.75" customWidth="1"/>
    <col min="15" max="15" width="9" style="2"/>
    <col min="16" max="16" width="11.25" customWidth="1"/>
    <col min="18" max="18" width="15.875" customWidth="1"/>
    <col min="20" max="20" width="28.125" customWidth="1"/>
  </cols>
  <sheetData>
    <row r="1" spans="1:20" ht="36" customHeight="1">
      <c r="A1" s="13" t="s">
        <v>0</v>
      </c>
      <c r="B1" s="13"/>
      <c r="C1" s="13"/>
      <c r="D1" s="13"/>
      <c r="E1" s="13"/>
      <c r="F1" s="13"/>
      <c r="G1" s="13"/>
      <c r="H1" s="13"/>
      <c r="I1" s="13"/>
      <c r="J1" s="13"/>
      <c r="K1" s="13"/>
      <c r="L1" s="13"/>
      <c r="M1" s="13"/>
      <c r="N1" s="13"/>
      <c r="O1" s="8" t="s">
        <v>1</v>
      </c>
      <c r="P1" s="8"/>
      <c r="Q1" s="8" t="s">
        <v>2</v>
      </c>
      <c r="R1" s="8">
        <v>18618296793</v>
      </c>
      <c r="S1" s="12" t="s">
        <v>3</v>
      </c>
      <c r="T1" s="10"/>
    </row>
    <row r="2" spans="1:20" s="1" customFormat="1" ht="17.100000000000001" customHeight="1">
      <c r="A2" s="1" t="s">
        <v>4</v>
      </c>
      <c r="D2" s="14" t="s">
        <v>5</v>
      </c>
      <c r="E2" s="14"/>
      <c r="F2" s="14"/>
      <c r="G2" s="14"/>
      <c r="H2" s="1" t="s">
        <v>6</v>
      </c>
      <c r="J2" s="14"/>
      <c r="K2" s="14"/>
      <c r="L2" s="14"/>
      <c r="M2" s="14"/>
      <c r="N2" s="14"/>
      <c r="O2" s="9"/>
      <c r="P2" s="9"/>
      <c r="Q2" s="9"/>
      <c r="R2" s="9"/>
      <c r="S2" s="9"/>
      <c r="T2" s="9"/>
    </row>
    <row r="3" spans="1:20" ht="15" customHeight="1">
      <c r="A3" s="15" t="s">
        <v>7</v>
      </c>
      <c r="B3" s="15"/>
      <c r="C3" s="16" t="s">
        <v>78</v>
      </c>
      <c r="D3" s="16"/>
      <c r="E3" s="16"/>
      <c r="F3" s="16"/>
      <c r="G3" s="16"/>
      <c r="H3" s="16"/>
      <c r="I3" s="16"/>
      <c r="J3" s="16"/>
      <c r="K3" s="16"/>
      <c r="L3" s="16"/>
      <c r="M3" s="16"/>
      <c r="N3" s="16"/>
      <c r="O3" s="10" t="s">
        <v>8</v>
      </c>
      <c r="P3" s="10"/>
      <c r="Q3" s="10"/>
      <c r="R3" s="10"/>
      <c r="S3" s="10"/>
      <c r="T3" s="10"/>
    </row>
    <row r="4" spans="1:20" ht="15" customHeight="1">
      <c r="A4" s="15" t="s">
        <v>9</v>
      </c>
      <c r="B4" s="15"/>
      <c r="C4" s="15" t="s">
        <v>10</v>
      </c>
      <c r="D4" s="15"/>
      <c r="E4" s="15"/>
      <c r="F4" s="15"/>
      <c r="G4" s="15"/>
      <c r="H4" s="15" t="s">
        <v>11</v>
      </c>
      <c r="I4" s="15"/>
      <c r="J4" s="15" t="s">
        <v>5</v>
      </c>
      <c r="K4" s="15"/>
      <c r="L4" s="15"/>
      <c r="M4" s="15"/>
      <c r="N4" s="15"/>
      <c r="O4" s="10" t="s">
        <v>12</v>
      </c>
      <c r="P4" s="10"/>
      <c r="Q4" s="10"/>
      <c r="R4" s="10"/>
      <c r="S4" s="10"/>
      <c r="T4" s="10"/>
    </row>
    <row r="5" spans="1:20" ht="15" customHeight="1">
      <c r="A5" s="15" t="s">
        <v>13</v>
      </c>
      <c r="B5" s="15"/>
      <c r="C5" s="15" t="s">
        <v>14</v>
      </c>
      <c r="D5" s="15"/>
      <c r="E5" s="15"/>
      <c r="F5" s="15"/>
      <c r="G5" s="15"/>
      <c r="H5" s="15" t="s">
        <v>15</v>
      </c>
      <c r="I5" s="15"/>
      <c r="J5" s="15">
        <v>18618296793</v>
      </c>
      <c r="K5" s="15"/>
      <c r="L5" s="15"/>
      <c r="M5" s="15"/>
      <c r="N5" s="15"/>
      <c r="O5" s="10" t="s">
        <v>16</v>
      </c>
      <c r="P5" s="10"/>
      <c r="Q5" s="10"/>
      <c r="R5" s="10"/>
      <c r="S5" s="10"/>
      <c r="T5" s="10"/>
    </row>
    <row r="6" spans="1:20" ht="33" customHeight="1">
      <c r="A6" s="15" t="s">
        <v>17</v>
      </c>
      <c r="B6" s="15"/>
      <c r="C6" s="15"/>
      <c r="D6" s="15"/>
      <c r="E6" s="3" t="s">
        <v>18</v>
      </c>
      <c r="F6" s="15" t="s">
        <v>19</v>
      </c>
      <c r="G6" s="15"/>
      <c r="H6" s="15" t="s">
        <v>20</v>
      </c>
      <c r="I6" s="15"/>
      <c r="J6" s="15" t="s">
        <v>21</v>
      </c>
      <c r="K6" s="15"/>
      <c r="L6" s="15" t="s">
        <v>22</v>
      </c>
      <c r="M6" s="15"/>
      <c r="N6" s="3" t="s">
        <v>23</v>
      </c>
      <c r="O6" s="10" t="s">
        <v>24</v>
      </c>
      <c r="P6" s="10"/>
      <c r="Q6" s="10"/>
      <c r="R6" s="10"/>
      <c r="S6" s="10"/>
      <c r="T6" s="10"/>
    </row>
    <row r="7" spans="1:20" ht="15" customHeight="1">
      <c r="A7" s="15"/>
      <c r="B7" s="15"/>
      <c r="C7" s="17" t="s">
        <v>25</v>
      </c>
      <c r="D7" s="17"/>
      <c r="E7" s="4">
        <v>0</v>
      </c>
      <c r="F7" s="18">
        <v>137</v>
      </c>
      <c r="G7" s="18"/>
      <c r="H7" s="18">
        <v>129.5</v>
      </c>
      <c r="I7" s="18">
        <f>SUM(I8:I8)</f>
        <v>0</v>
      </c>
      <c r="J7" s="15">
        <v>10</v>
      </c>
      <c r="K7" s="15"/>
      <c r="L7" s="19">
        <f>ROUND(H7/F7,4)</f>
        <v>0.94530000000000003</v>
      </c>
      <c r="M7" s="19"/>
      <c r="N7" s="3">
        <f>ROUND(J7*L7,2)</f>
        <v>9.4499999999999993</v>
      </c>
      <c r="O7" s="11" t="s">
        <v>26</v>
      </c>
      <c r="P7" s="10"/>
      <c r="Q7" s="10"/>
      <c r="R7" s="10"/>
      <c r="S7" s="10"/>
      <c r="T7" s="10"/>
    </row>
    <row r="8" spans="1:20" ht="26.1" customHeight="1">
      <c r="A8" s="15"/>
      <c r="B8" s="15"/>
      <c r="C8" s="15" t="s">
        <v>27</v>
      </c>
      <c r="D8" s="15"/>
      <c r="E8" s="4">
        <v>0</v>
      </c>
      <c r="F8" s="18">
        <v>137</v>
      </c>
      <c r="G8" s="18"/>
      <c r="H8" s="18">
        <v>129.5</v>
      </c>
      <c r="I8" s="18">
        <f>SUM(I9:I9)</f>
        <v>0</v>
      </c>
      <c r="J8" s="15" t="s">
        <v>28</v>
      </c>
      <c r="K8" s="15"/>
      <c r="L8" s="19">
        <f>ROUND(H8/F8,4)</f>
        <v>0.94530000000000003</v>
      </c>
      <c r="M8" s="19"/>
      <c r="N8" s="3" t="s">
        <v>28</v>
      </c>
      <c r="O8" s="20" t="s">
        <v>29</v>
      </c>
      <c r="P8" s="20"/>
      <c r="Q8" s="20"/>
      <c r="R8" s="20"/>
      <c r="S8" s="20"/>
      <c r="T8" s="20"/>
    </row>
    <row r="9" spans="1:20" ht="15" customHeight="1">
      <c r="A9" s="15" t="s">
        <v>30</v>
      </c>
      <c r="B9" s="15" t="s">
        <v>31</v>
      </c>
      <c r="C9" s="15"/>
      <c r="D9" s="15"/>
      <c r="E9" s="15"/>
      <c r="F9" s="15"/>
      <c r="G9" s="15"/>
      <c r="H9" s="15" t="s">
        <v>32</v>
      </c>
      <c r="I9" s="15"/>
      <c r="J9" s="15"/>
      <c r="K9" s="15"/>
      <c r="L9" s="15"/>
      <c r="M9" s="15"/>
      <c r="N9" s="15"/>
      <c r="O9" s="10" t="s">
        <v>33</v>
      </c>
      <c r="P9" s="10"/>
      <c r="Q9" s="10"/>
      <c r="R9" s="10"/>
      <c r="S9" s="10"/>
      <c r="T9" s="10"/>
    </row>
    <row r="10" spans="1:20" ht="93" customHeight="1">
      <c r="A10" s="15"/>
      <c r="B10" s="15" t="s">
        <v>34</v>
      </c>
      <c r="C10" s="15"/>
      <c r="D10" s="15"/>
      <c r="E10" s="15"/>
      <c r="F10" s="15"/>
      <c r="G10" s="15"/>
      <c r="H10" s="15" t="s">
        <v>35</v>
      </c>
      <c r="I10" s="15"/>
      <c r="J10" s="15"/>
      <c r="K10" s="15"/>
      <c r="L10" s="15"/>
      <c r="M10" s="15"/>
      <c r="N10" s="15"/>
      <c r="O10" s="10" t="s">
        <v>36</v>
      </c>
      <c r="P10" s="10"/>
      <c r="Q10" s="10"/>
      <c r="R10" s="10"/>
      <c r="S10" s="10"/>
      <c r="T10" s="10"/>
    </row>
    <row r="11" spans="1:20" ht="41.1" customHeight="1">
      <c r="A11" s="35" t="s">
        <v>37</v>
      </c>
      <c r="B11" s="3" t="s">
        <v>38</v>
      </c>
      <c r="C11" s="3" t="s">
        <v>39</v>
      </c>
      <c r="D11" s="15" t="s">
        <v>40</v>
      </c>
      <c r="E11" s="15"/>
      <c r="F11" s="15"/>
      <c r="G11" s="3" t="s">
        <v>41</v>
      </c>
      <c r="H11" s="3" t="s">
        <v>42</v>
      </c>
      <c r="I11" s="15" t="s">
        <v>21</v>
      </c>
      <c r="J11" s="15"/>
      <c r="K11" s="15" t="s">
        <v>23</v>
      </c>
      <c r="L11" s="15"/>
      <c r="M11" s="15" t="s">
        <v>43</v>
      </c>
      <c r="N11" s="15"/>
      <c r="O11" s="20" t="s">
        <v>44</v>
      </c>
      <c r="P11" s="20"/>
      <c r="Q11" s="20"/>
      <c r="R11" s="20"/>
      <c r="S11" s="20"/>
      <c r="T11" s="20"/>
    </row>
    <row r="12" spans="1:20" ht="40.5" customHeight="1">
      <c r="A12" s="35"/>
      <c r="B12" s="36" t="s">
        <v>45</v>
      </c>
      <c r="C12" s="15" t="s">
        <v>46</v>
      </c>
      <c r="D12" s="21" t="s">
        <v>47</v>
      </c>
      <c r="E12" s="22"/>
      <c r="F12" s="23"/>
      <c r="G12" s="3" t="s">
        <v>48</v>
      </c>
      <c r="H12" s="3" t="s">
        <v>48</v>
      </c>
      <c r="I12" s="24">
        <v>20</v>
      </c>
      <c r="J12" s="25"/>
      <c r="K12" s="15">
        <v>20</v>
      </c>
      <c r="L12" s="15"/>
      <c r="M12" s="15"/>
      <c r="N12" s="15"/>
      <c r="O12" s="40" t="s">
        <v>49</v>
      </c>
      <c r="P12" s="40"/>
      <c r="Q12" s="40"/>
      <c r="R12" s="40"/>
      <c r="S12" s="40"/>
      <c r="T12" s="40"/>
    </row>
    <row r="13" spans="1:20" ht="40.5" customHeight="1">
      <c r="A13" s="35"/>
      <c r="B13" s="37"/>
      <c r="C13" s="15"/>
      <c r="D13" s="21" t="s">
        <v>50</v>
      </c>
      <c r="E13" s="22"/>
      <c r="F13" s="23"/>
      <c r="G13" s="3" t="s">
        <v>48</v>
      </c>
      <c r="H13" s="3" t="s">
        <v>48</v>
      </c>
      <c r="I13" s="24">
        <v>10</v>
      </c>
      <c r="J13" s="25"/>
      <c r="K13" s="15">
        <v>10</v>
      </c>
      <c r="L13" s="15"/>
      <c r="M13" s="15"/>
      <c r="N13" s="15"/>
      <c r="O13" s="40"/>
      <c r="P13" s="40"/>
      <c r="Q13" s="40"/>
      <c r="R13" s="40"/>
      <c r="S13" s="40"/>
      <c r="T13" s="40"/>
    </row>
    <row r="14" spans="1:20" ht="40.5" customHeight="1">
      <c r="A14" s="35"/>
      <c r="B14" s="37"/>
      <c r="C14" s="15"/>
      <c r="D14" s="21" t="s">
        <v>51</v>
      </c>
      <c r="E14" s="22"/>
      <c r="F14" s="23"/>
      <c r="G14" s="3" t="s">
        <v>48</v>
      </c>
      <c r="H14" s="3" t="s">
        <v>48</v>
      </c>
      <c r="I14" s="24">
        <v>5</v>
      </c>
      <c r="J14" s="25"/>
      <c r="K14" s="15">
        <v>5</v>
      </c>
      <c r="L14" s="15"/>
      <c r="M14" s="15"/>
      <c r="N14" s="15"/>
      <c r="O14" s="39" t="s">
        <v>52</v>
      </c>
      <c r="P14" s="39"/>
      <c r="Q14" s="39"/>
      <c r="R14" s="39"/>
      <c r="S14" s="39"/>
      <c r="T14" s="39"/>
    </row>
    <row r="15" spans="1:20" ht="40.5" customHeight="1">
      <c r="A15" s="35"/>
      <c r="B15" s="37"/>
      <c r="C15" s="3" t="s">
        <v>53</v>
      </c>
      <c r="D15" s="26" t="s">
        <v>54</v>
      </c>
      <c r="E15" s="26"/>
      <c r="F15" s="26"/>
      <c r="G15" s="3" t="s">
        <v>55</v>
      </c>
      <c r="H15" s="3" t="s">
        <v>55</v>
      </c>
      <c r="I15" s="24">
        <v>10</v>
      </c>
      <c r="J15" s="25"/>
      <c r="K15" s="15">
        <v>10</v>
      </c>
      <c r="L15" s="15"/>
      <c r="M15" s="15"/>
      <c r="N15" s="15"/>
      <c r="O15" s="39"/>
      <c r="P15" s="39"/>
      <c r="Q15" s="39"/>
      <c r="R15" s="39"/>
      <c r="S15" s="39"/>
      <c r="T15" s="39"/>
    </row>
    <row r="16" spans="1:20" ht="40.5" customHeight="1">
      <c r="A16" s="35"/>
      <c r="B16" s="37"/>
      <c r="C16" s="36" t="s">
        <v>56</v>
      </c>
      <c r="D16" s="27" t="s">
        <v>57</v>
      </c>
      <c r="E16" s="27"/>
      <c r="F16" s="27"/>
      <c r="G16" s="3" t="s">
        <v>58</v>
      </c>
      <c r="H16" s="3" t="s">
        <v>58</v>
      </c>
      <c r="I16" s="24">
        <v>5</v>
      </c>
      <c r="J16" s="25"/>
      <c r="K16" s="15">
        <v>5</v>
      </c>
      <c r="L16" s="15"/>
      <c r="M16" s="15"/>
      <c r="N16" s="15"/>
      <c r="O16" s="28"/>
      <c r="P16" s="28"/>
      <c r="Q16" s="28"/>
      <c r="R16" s="28"/>
      <c r="S16" s="28"/>
      <c r="T16" s="28"/>
    </row>
    <row r="17" spans="1:20" ht="40.5" customHeight="1">
      <c r="A17" s="35"/>
      <c r="B17" s="37"/>
      <c r="C17" s="37"/>
      <c r="D17" s="21" t="s">
        <v>59</v>
      </c>
      <c r="E17" s="22"/>
      <c r="F17" s="23"/>
      <c r="G17" s="5">
        <v>0.9</v>
      </c>
      <c r="H17" s="5">
        <v>0.9</v>
      </c>
      <c r="I17" s="24">
        <v>5</v>
      </c>
      <c r="J17" s="25"/>
      <c r="K17" s="24">
        <v>5</v>
      </c>
      <c r="L17" s="25"/>
      <c r="M17" s="24"/>
      <c r="N17" s="25"/>
      <c r="O17" s="20" t="s">
        <v>60</v>
      </c>
      <c r="P17" s="20"/>
      <c r="Q17" s="20"/>
      <c r="R17" s="20"/>
      <c r="S17" s="20"/>
      <c r="T17" s="20"/>
    </row>
    <row r="18" spans="1:20" ht="40.5" customHeight="1">
      <c r="A18" s="35"/>
      <c r="B18" s="38"/>
      <c r="C18" s="3" t="s">
        <v>61</v>
      </c>
      <c r="D18" s="27" t="s">
        <v>62</v>
      </c>
      <c r="E18" s="27"/>
      <c r="F18" s="27"/>
      <c r="G18" s="6" t="s">
        <v>63</v>
      </c>
      <c r="H18" s="6" t="s">
        <v>64</v>
      </c>
      <c r="I18" s="24">
        <v>10</v>
      </c>
      <c r="J18" s="25"/>
      <c r="K18" s="15">
        <v>10</v>
      </c>
      <c r="L18" s="15"/>
      <c r="M18" s="15"/>
      <c r="N18" s="15"/>
      <c r="O18" s="20"/>
      <c r="P18" s="20"/>
      <c r="Q18" s="20"/>
      <c r="R18" s="20"/>
      <c r="S18" s="20"/>
      <c r="T18" s="20"/>
    </row>
    <row r="19" spans="1:20" ht="123" customHeight="1">
      <c r="A19" s="35"/>
      <c r="B19" s="7" t="s">
        <v>65</v>
      </c>
      <c r="C19" s="3" t="s">
        <v>66</v>
      </c>
      <c r="D19" s="27" t="s">
        <v>67</v>
      </c>
      <c r="E19" s="27"/>
      <c r="F19" s="27"/>
      <c r="G19" s="3" t="s">
        <v>68</v>
      </c>
      <c r="H19" s="3" t="s">
        <v>68</v>
      </c>
      <c r="I19" s="24">
        <v>20</v>
      </c>
      <c r="J19" s="25"/>
      <c r="K19" s="15">
        <v>15</v>
      </c>
      <c r="L19" s="15"/>
      <c r="M19" s="15" t="s">
        <v>69</v>
      </c>
      <c r="N19" s="15"/>
      <c r="O19" s="11" t="s">
        <v>70</v>
      </c>
      <c r="R19" s="10"/>
      <c r="S19" s="10"/>
      <c r="T19" s="10"/>
    </row>
    <row r="20" spans="1:20" ht="44.25" customHeight="1">
      <c r="A20" s="35"/>
      <c r="B20" s="3" t="s">
        <v>71</v>
      </c>
      <c r="C20" s="3" t="s">
        <v>72</v>
      </c>
      <c r="D20" s="26" t="s">
        <v>73</v>
      </c>
      <c r="E20" s="26"/>
      <c r="F20" s="26"/>
      <c r="G20" s="3" t="s">
        <v>74</v>
      </c>
      <c r="H20" s="5">
        <v>0.95</v>
      </c>
      <c r="I20" s="24">
        <v>5</v>
      </c>
      <c r="J20" s="25"/>
      <c r="K20" s="15">
        <v>5</v>
      </c>
      <c r="L20" s="15"/>
      <c r="M20" s="15"/>
      <c r="N20" s="15"/>
      <c r="O20" s="2" t="s">
        <v>75</v>
      </c>
    </row>
    <row r="21" spans="1:20">
      <c r="A21" s="29" t="s">
        <v>76</v>
      </c>
      <c r="B21" s="30"/>
      <c r="C21" s="30"/>
      <c r="D21" s="30"/>
      <c r="E21" s="30"/>
      <c r="F21" s="30"/>
      <c r="G21" s="30"/>
      <c r="H21" s="31"/>
      <c r="I21" s="32">
        <f>SUM(I12:J20,J7)</f>
        <v>100</v>
      </c>
      <c r="J21" s="32"/>
      <c r="K21" s="32">
        <f>SUM(K12:L20,N7)</f>
        <v>94.45</v>
      </c>
      <c r="L21" s="32"/>
      <c r="M21" s="33"/>
      <c r="N21" s="33"/>
    </row>
    <row r="22" spans="1:20" ht="176.1" customHeight="1">
      <c r="A22" s="34" t="s">
        <v>77</v>
      </c>
      <c r="B22" s="34"/>
      <c r="C22" s="34"/>
      <c r="D22" s="34"/>
      <c r="E22" s="34"/>
      <c r="F22" s="34"/>
      <c r="G22" s="34"/>
      <c r="H22" s="34"/>
      <c r="I22" s="34"/>
      <c r="J22" s="34"/>
      <c r="K22" s="34"/>
      <c r="L22" s="34"/>
      <c r="M22" s="34"/>
      <c r="N22" s="34"/>
    </row>
  </sheetData>
  <mergeCells count="89">
    <mergeCell ref="O14:T15"/>
    <mergeCell ref="A6:B8"/>
    <mergeCell ref="O12:T13"/>
    <mergeCell ref="O17:T18"/>
    <mergeCell ref="A9:A10"/>
    <mergeCell ref="A11:A20"/>
    <mergeCell ref="B12:B18"/>
    <mergeCell ref="C12:C14"/>
    <mergeCell ref="C16:C17"/>
    <mergeCell ref="A21:H21"/>
    <mergeCell ref="I21:J21"/>
    <mergeCell ref="K21:L21"/>
    <mergeCell ref="M21:N21"/>
    <mergeCell ref="A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6:F16"/>
    <mergeCell ref="I16:J16"/>
    <mergeCell ref="K16:L16"/>
    <mergeCell ref="M16:N16"/>
    <mergeCell ref="O16:T16"/>
    <mergeCell ref="D14:F14"/>
    <mergeCell ref="I14:J14"/>
    <mergeCell ref="K14:L14"/>
    <mergeCell ref="M14:N14"/>
    <mergeCell ref="D15:F15"/>
    <mergeCell ref="I15:J15"/>
    <mergeCell ref="K15:L15"/>
    <mergeCell ref="M15:N15"/>
    <mergeCell ref="D12:F12"/>
    <mergeCell ref="I12:J12"/>
    <mergeCell ref="K12:L12"/>
    <mergeCell ref="M12:N12"/>
    <mergeCell ref="D13:F13"/>
    <mergeCell ref="I13:J13"/>
    <mergeCell ref="K13:L13"/>
    <mergeCell ref="M13:N13"/>
    <mergeCell ref="D11:F11"/>
    <mergeCell ref="I11:J11"/>
    <mergeCell ref="K11:L11"/>
    <mergeCell ref="M11:N11"/>
    <mergeCell ref="O11:T11"/>
    <mergeCell ref="O8:T8"/>
    <mergeCell ref="B9:G9"/>
    <mergeCell ref="H9:N9"/>
    <mergeCell ref="B10:G10"/>
    <mergeCell ref="H10:N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4:B4"/>
    <mergeCell ref="C4:G4"/>
    <mergeCell ref="H4:I4"/>
    <mergeCell ref="J4:N4"/>
    <mergeCell ref="A5:B5"/>
    <mergeCell ref="C5:G5"/>
    <mergeCell ref="H5:I5"/>
    <mergeCell ref="J5:N5"/>
    <mergeCell ref="A1:N1"/>
    <mergeCell ref="D2:G2"/>
    <mergeCell ref="J2:N2"/>
    <mergeCell ref="A3:B3"/>
    <mergeCell ref="C3:N3"/>
  </mergeCells>
  <phoneticPr fontId="12" type="noConversion"/>
  <pageMargins left="0.55486111111111103" right="0.55486111111111103" top="0.55069444444444404" bottom="0.23611111111111099" header="0.5" footer="0.5"/>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2024-05-16T02:59:07Z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F43499875854479F96D711E41CFD70E1</vt:lpwstr>
  </property>
</Properties>
</file>