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项目支出绩效自评表!$A$1:$N$32</definedName>
  </definedNames>
  <calcPr calcId="144525"/>
</workbook>
</file>

<file path=xl/sharedStrings.xml><?xml version="1.0" encoding="utf-8"?>
<sst xmlns="http://schemas.openxmlformats.org/spreadsheetml/2006/main" count="98" uniqueCount="81">
  <si>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</si>
  <si>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</si>
  <si>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王恺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</si>
  <si>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</si>
  <si>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</si>
  <si>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</si>
  <si>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</si>
  <si>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</si>
  <si>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专用设备及材料购置</t>
  </si>
  <si>
    <t>主要事项说明：</t>
  </si>
  <si>
    <t>主管部门</t>
  </si>
  <si>
    <t>北京市水务局</t>
  </si>
  <si>
    <t>实施单位</t>
  </si>
  <si>
    <t>北京水利水电学校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</si>
  <si>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</si>
  <si>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</si>
  <si>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</si>
  <si>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</si>
  <si>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</si>
  <si>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</si>
  <si>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</si>
  <si>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</si>
  <si>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</si>
  <si>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</si>
  <si>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</si>
  <si>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</si>
  <si>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</si>
  <si>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</si>
  <si>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</si>
  <si>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</si>
  <si>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</si>
  <si>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</si>
  <si>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</si>
  <si>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</si>
  <si>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</si>
  <si>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</si>
  <si>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</si>
  <si>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</si>
  <si>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</si>
  <si>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本项目包括食堂炊事设备安装、冷库、排烟系统安装购置、破损瓷砖修复三部分。
1、申请为学校食堂购置炊事设备22台（套）。
2、安装购置冷库、排烟系统各1套。
3、破损墙面瓷砖修复共计561.05平方米。</t>
  </si>
  <si>
    <t>完成炊事设备购置18台（套），减少购置4台（套）为自助餐台3套、鼓风大锅灶1台。
完成冷库、排烟系统安装购置、完成瓷砖修缮目标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</si>
  <si>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</si>
  <si>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</si>
  <si>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</si>
  <si>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</si>
  <si>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</si>
  <si>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</si>
  <si>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</si>
  <si>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</si>
  <si>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</si>
  <si>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</si>
  <si>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</si>
  <si>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指标1：采购数量</t>
  </si>
  <si>
    <t>偏差原因为评审审减；未来在项目立项时更好的做好项目规划，完善好支撑材料</t>
  </si>
  <si>
    <t>11.《项目支出绩效自评表》填报的信息，均需提供支撑材料。</t>
  </si>
  <si>
    <t>指标2：</t>
  </si>
  <si>
    <t>质量
指标</t>
  </si>
  <si>
    <t>指标1：设备验收合格率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</si>
  <si>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</si>
  <si>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</si>
  <si>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</si>
  <si>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</si>
  <si>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</si>
  <si>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指标1：设备采购成本</t>
  </si>
  <si>
    <t>效益
指标</t>
  </si>
  <si>
    <t>经济效益指标</t>
  </si>
  <si>
    <t>指标1：采购资金节约率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</si>
  <si>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</si>
  <si>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</si>
  <si>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指标1：国产化率</t>
  </si>
  <si>
    <t xml:space="preserve">17.事务所审核和评价项目发送至1186758656@qq.com，其余项目发送至swjcwc6855@163.com。
</t>
  </si>
  <si>
    <t>指标2：设备利用率</t>
  </si>
  <si>
    <t>生态效益指标</t>
  </si>
  <si>
    <t>可持续影响指标</t>
  </si>
  <si>
    <t>指标1：预计使用年限</t>
  </si>
  <si>
    <t>满意度指标</t>
  </si>
  <si>
    <t>服务对象满意度指标</t>
  </si>
  <si>
    <t>指标1：使用人员满意度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</si>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</sst>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view="pageBreakPreview" zoomScale="145" zoomScaleNormal="100" workbookViewId="0">
      <selection activeCell="F7" sqref="F7:G7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7" t="s">
        <v>1</v>
      </c>
      <c r="P1" s="17" t="s">
        <v>2</v>
      </c>
      <c r="Q1" s="17" t="s">
        <v>3</v>
      </c>
      <c r="R1" s="17">
        <v>65772975</v>
      </c>
      <c r="S1" s="29" t="s">
        <v>4</v>
      </c>
      <c r="T1" s="19"/>
    </row>
    <row r="2" s="1" customFormat="1" ht="17.1" customHeight="1" spans="1:20">
      <c r="A2" s="1" t="s">
        <v>5</v>
      </c>
      <c r="D2" s="4"/>
      <c r="E2" s="4"/>
      <c r="F2" s="4"/>
      <c r="G2" s="4"/>
      <c r="H2" s="1" t="s">
        <v>6</v>
      </c>
      <c r="J2" s="4"/>
      <c r="K2" s="4"/>
      <c r="L2" s="4"/>
      <c r="M2" s="4"/>
      <c r="N2" s="4"/>
      <c r="O2" s="18"/>
      <c r="P2" s="18"/>
      <c r="Q2" s="18"/>
      <c r="R2" s="18"/>
      <c r="S2" s="18"/>
      <c r="T2" s="18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9" t="s">
        <v>9</v>
      </c>
      <c r="P3" s="19"/>
      <c r="Q3" s="19"/>
      <c r="R3" s="19"/>
      <c r="S3" s="19"/>
      <c r="T3" s="19"/>
    </row>
    <row r="4" ht="15" customHeight="1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13</v>
      </c>
      <c r="K4" s="5"/>
      <c r="L4" s="5"/>
      <c r="M4" s="5"/>
      <c r="N4" s="5"/>
      <c r="O4" s="19" t="s">
        <v>14</v>
      </c>
      <c r="P4" s="19"/>
      <c r="Q4" s="19"/>
      <c r="R4" s="19"/>
      <c r="S4" s="19"/>
      <c r="T4" s="19"/>
    </row>
    <row r="5" ht="15" customHeight="1" spans="1:20">
      <c r="A5" s="5" t="s">
        <v>15</v>
      </c>
      <c r="B5" s="5"/>
      <c r="C5" s="5" t="s">
        <v>2</v>
      </c>
      <c r="D5" s="5"/>
      <c r="E5" s="5"/>
      <c r="F5" s="5"/>
      <c r="G5" s="5"/>
      <c r="H5" s="5" t="s">
        <v>16</v>
      </c>
      <c r="I5" s="5"/>
      <c r="J5" s="5">
        <v>65772975</v>
      </c>
      <c r="K5" s="5"/>
      <c r="L5" s="5"/>
      <c r="M5" s="5"/>
      <c r="N5" s="5"/>
      <c r="O5" s="19" t="s">
        <v>17</v>
      </c>
      <c r="P5" s="19"/>
      <c r="Q5" s="19"/>
      <c r="R5" s="19"/>
      <c r="S5" s="19"/>
      <c r="T5" s="19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19" t="s">
        <v>25</v>
      </c>
      <c r="P6" s="19"/>
      <c r="Q6" s="19"/>
      <c r="R6" s="19"/>
      <c r="S6" s="19"/>
      <c r="T6" s="19"/>
    </row>
    <row r="7" ht="15" customHeight="1" spans="1:20">
      <c r="A7" s="5"/>
      <c r="B7" s="5"/>
      <c r="C7" s="7" t="s">
        <v>26</v>
      </c>
      <c r="D7" s="7"/>
      <c r="E7" s="8">
        <f>SUM(E8:E10)</f>
        <v>91.898771</v>
      </c>
      <c r="F7" s="8">
        <f>SUM(F8:G10)</f>
        <v>91.898771</v>
      </c>
      <c r="G7" s="8">
        <f t="shared" ref="G7:I7" si="0">SUM(G8:G10)</f>
        <v>0</v>
      </c>
      <c r="H7" s="8">
        <f>SUM(H8:I10)</f>
        <v>72.703</v>
      </c>
      <c r="I7" s="8">
        <f t="shared" si="0"/>
        <v>0</v>
      </c>
      <c r="J7" s="5">
        <v>10</v>
      </c>
      <c r="K7" s="5"/>
      <c r="L7" s="20">
        <f t="shared" ref="L7:L10" si="1">ROUND(H7/F7,4)</f>
        <v>0.7911</v>
      </c>
      <c r="M7" s="20"/>
      <c r="N7" s="5">
        <f>ROUND(J7*L7,2)</f>
        <v>7.91</v>
      </c>
      <c r="O7" s="21" t="s">
        <v>27</v>
      </c>
      <c r="P7" s="19"/>
      <c r="Q7" s="19"/>
      <c r="R7" s="19"/>
      <c r="S7" s="19"/>
      <c r="T7" s="19"/>
    </row>
    <row r="8" ht="26.1" customHeight="1" spans="1:20">
      <c r="A8" s="5"/>
      <c r="B8" s="5"/>
      <c r="C8" s="5" t="s">
        <v>28</v>
      </c>
      <c r="D8" s="5"/>
      <c r="E8" s="8">
        <v>91.898771</v>
      </c>
      <c r="F8" s="8">
        <v>91.898771</v>
      </c>
      <c r="G8" s="8"/>
      <c r="H8" s="8">
        <v>72.703</v>
      </c>
      <c r="I8" s="8"/>
      <c r="J8" s="5" t="s">
        <v>29</v>
      </c>
      <c r="K8" s="5"/>
      <c r="L8" s="20">
        <f t="shared" si="1"/>
        <v>0.7911</v>
      </c>
      <c r="M8" s="20"/>
      <c r="N8" s="5" t="s">
        <v>29</v>
      </c>
      <c r="O8" s="22" t="s">
        <v>30</v>
      </c>
      <c r="P8" s="22"/>
      <c r="Q8" s="22"/>
      <c r="R8" s="22"/>
      <c r="S8" s="22"/>
      <c r="T8" s="22"/>
    </row>
    <row r="9" ht="30.95" customHeight="1" spans="1:20">
      <c r="A9" s="5"/>
      <c r="B9" s="5"/>
      <c r="C9" s="5" t="s">
        <v>31</v>
      </c>
      <c r="D9" s="5"/>
      <c r="E9" s="8"/>
      <c r="F9" s="8"/>
      <c r="G9" s="8"/>
      <c r="H9" s="8"/>
      <c r="I9" s="8"/>
      <c r="J9" s="5" t="s">
        <v>29</v>
      </c>
      <c r="K9" s="5"/>
      <c r="L9" s="20"/>
      <c r="M9" s="20"/>
      <c r="N9" s="5" t="s">
        <v>29</v>
      </c>
      <c r="O9" s="19" t="s">
        <v>32</v>
      </c>
      <c r="P9" s="19"/>
      <c r="Q9" s="19"/>
      <c r="R9" s="19"/>
      <c r="S9" s="19"/>
      <c r="T9" s="19"/>
    </row>
    <row r="10" spans="1:20">
      <c r="A10" s="5"/>
      <c r="B10" s="5"/>
      <c r="C10" s="5" t="s">
        <v>33</v>
      </c>
      <c r="D10" s="5"/>
      <c r="E10" s="8"/>
      <c r="F10" s="8"/>
      <c r="G10" s="8"/>
      <c r="H10" s="8"/>
      <c r="I10" s="8"/>
      <c r="J10" s="5" t="s">
        <v>29</v>
      </c>
      <c r="K10" s="5"/>
      <c r="L10" s="20"/>
      <c r="M10" s="20"/>
      <c r="N10" s="5" t="s">
        <v>29</v>
      </c>
      <c r="O10" s="19" t="s">
        <v>34</v>
      </c>
      <c r="P10" s="19"/>
      <c r="Q10" s="19"/>
      <c r="R10" s="19"/>
      <c r="S10" s="19"/>
      <c r="T10" s="19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19" t="s">
        <v>38</v>
      </c>
      <c r="P11" s="19"/>
      <c r="Q11" s="19"/>
      <c r="R11" s="19"/>
      <c r="S11" s="19"/>
      <c r="T11" s="19"/>
    </row>
    <row r="12" ht="74.1" customHeight="1" spans="1:20">
      <c r="A12" s="5"/>
      <c r="B12" s="9" t="s">
        <v>39</v>
      </c>
      <c r="C12" s="10"/>
      <c r="D12" s="10"/>
      <c r="E12" s="10"/>
      <c r="F12" s="10"/>
      <c r="G12" s="11"/>
      <c r="H12" s="12" t="s">
        <v>40</v>
      </c>
      <c r="I12" s="23"/>
      <c r="J12" s="23"/>
      <c r="K12" s="23"/>
      <c r="L12" s="23"/>
      <c r="M12" s="23"/>
      <c r="N12" s="24"/>
      <c r="O12" s="19" t="s">
        <v>41</v>
      </c>
      <c r="P12" s="19"/>
      <c r="Q12" s="19"/>
      <c r="R12" s="19"/>
      <c r="S12" s="19"/>
      <c r="T12" s="19"/>
    </row>
    <row r="13" ht="41.1" customHeight="1" spans="1:20">
      <c r="A13" s="13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22" t="s">
        <v>49</v>
      </c>
      <c r="P13" s="22"/>
      <c r="Q13" s="22"/>
      <c r="R13" s="22"/>
      <c r="S13" s="22"/>
      <c r="T13" s="22"/>
    </row>
    <row r="14" ht="15" customHeight="1" spans="1:20">
      <c r="A14" s="13"/>
      <c r="B14" s="5" t="s">
        <v>50</v>
      </c>
      <c r="C14" s="5" t="s">
        <v>51</v>
      </c>
      <c r="D14" s="14" t="s">
        <v>52</v>
      </c>
      <c r="E14" s="14"/>
      <c r="F14" s="14"/>
      <c r="G14" s="5">
        <v>24</v>
      </c>
      <c r="H14" s="5">
        <v>20</v>
      </c>
      <c r="I14" s="5">
        <v>20</v>
      </c>
      <c r="J14" s="5"/>
      <c r="K14" s="5">
        <f>I14*H14/G14</f>
        <v>16.6666666666667</v>
      </c>
      <c r="L14" s="5"/>
      <c r="M14" s="5" t="s">
        <v>53</v>
      </c>
      <c r="N14" s="5"/>
      <c r="O14" s="25" t="s">
        <v>54</v>
      </c>
      <c r="P14" s="25"/>
      <c r="Q14" s="25"/>
      <c r="R14" s="25"/>
      <c r="S14" s="25"/>
      <c r="T14" s="25"/>
    </row>
    <row r="15" ht="15" customHeight="1" spans="1:20">
      <c r="A15" s="13"/>
      <c r="B15" s="5"/>
      <c r="C15" s="5"/>
      <c r="D15" s="14" t="s">
        <v>55</v>
      </c>
      <c r="E15" s="14"/>
      <c r="F15" s="14"/>
      <c r="G15" s="5"/>
      <c r="H15" s="5"/>
      <c r="I15" s="5"/>
      <c r="J15" s="5"/>
      <c r="K15" s="5"/>
      <c r="L15" s="5"/>
      <c r="M15" s="5"/>
      <c r="N15" s="5"/>
      <c r="O15" s="25"/>
      <c r="P15" s="25"/>
      <c r="Q15" s="25"/>
      <c r="R15" s="25"/>
      <c r="S15" s="25"/>
      <c r="T15" s="25"/>
    </row>
    <row r="16" ht="15" customHeight="1" spans="1:20">
      <c r="A16" s="13"/>
      <c r="B16" s="5"/>
      <c r="C16" s="5" t="s">
        <v>56</v>
      </c>
      <c r="D16" s="14" t="s">
        <v>57</v>
      </c>
      <c r="E16" s="14"/>
      <c r="F16" s="14"/>
      <c r="G16" s="5">
        <v>100</v>
      </c>
      <c r="H16" s="5">
        <v>100</v>
      </c>
      <c r="I16" s="5">
        <v>20</v>
      </c>
      <c r="J16" s="5"/>
      <c r="K16" s="5">
        <f>I16*H16/G16</f>
        <v>20</v>
      </c>
      <c r="L16" s="5"/>
      <c r="M16" s="5"/>
      <c r="N16" s="5"/>
      <c r="O16" s="26"/>
      <c r="P16" s="26"/>
      <c r="Q16" s="26"/>
      <c r="R16" s="26"/>
      <c r="S16" s="26"/>
      <c r="T16" s="26"/>
    </row>
    <row r="17" ht="15" customHeight="1" spans="1:20">
      <c r="A17" s="13"/>
      <c r="B17" s="5"/>
      <c r="C17" s="5"/>
      <c r="D17" s="14" t="s">
        <v>55</v>
      </c>
      <c r="E17" s="14"/>
      <c r="F17" s="14"/>
      <c r="G17" s="5"/>
      <c r="H17" s="5"/>
      <c r="I17" s="5"/>
      <c r="J17" s="5"/>
      <c r="K17" s="5"/>
      <c r="L17" s="5"/>
      <c r="M17" s="5"/>
      <c r="N17" s="5"/>
      <c r="O17" s="27" t="s">
        <v>58</v>
      </c>
      <c r="P17" s="27"/>
      <c r="Q17" s="27"/>
      <c r="R17" s="27"/>
      <c r="S17" s="27"/>
      <c r="T17" s="27"/>
    </row>
    <row r="18" ht="15" customHeight="1" spans="1:20">
      <c r="A18" s="13"/>
      <c r="B18" s="5"/>
      <c r="C18" s="5" t="s">
        <v>59</v>
      </c>
      <c r="D18" s="14" t="s">
        <v>60</v>
      </c>
      <c r="E18" s="14"/>
      <c r="F18" s="14"/>
      <c r="G18" s="5"/>
      <c r="H18" s="5"/>
      <c r="I18" s="5"/>
      <c r="J18" s="5"/>
      <c r="K18" s="5"/>
      <c r="L18" s="5"/>
      <c r="M18" s="5"/>
      <c r="N18" s="5"/>
      <c r="O18" s="27"/>
      <c r="P18" s="27"/>
      <c r="Q18" s="27"/>
      <c r="R18" s="27"/>
      <c r="S18" s="27"/>
      <c r="T18" s="27"/>
    </row>
    <row r="19" ht="15" customHeight="1" spans="1:20">
      <c r="A19" s="13"/>
      <c r="B19" s="5"/>
      <c r="C19" s="5"/>
      <c r="D19" s="14" t="s">
        <v>55</v>
      </c>
      <c r="E19" s="14"/>
      <c r="F19" s="14"/>
      <c r="G19" s="5"/>
      <c r="H19" s="5"/>
      <c r="I19" s="5"/>
      <c r="J19" s="5"/>
      <c r="K19" s="5"/>
      <c r="L19" s="5"/>
      <c r="M19" s="5"/>
      <c r="N19" s="5"/>
      <c r="O19" s="22" t="s">
        <v>61</v>
      </c>
      <c r="P19" s="22"/>
      <c r="Q19" s="22"/>
      <c r="R19" s="22"/>
      <c r="S19" s="22"/>
      <c r="T19" s="22"/>
    </row>
    <row r="20" ht="15" customHeight="1" spans="1:20">
      <c r="A20" s="13"/>
      <c r="B20" s="5"/>
      <c r="C20" s="5" t="s">
        <v>62</v>
      </c>
      <c r="D20" s="14" t="s">
        <v>63</v>
      </c>
      <c r="E20" s="14"/>
      <c r="F20" s="14"/>
      <c r="G20" s="5">
        <v>91.898771</v>
      </c>
      <c r="H20" s="5">
        <v>72.703</v>
      </c>
      <c r="I20" s="5">
        <v>10</v>
      </c>
      <c r="J20" s="5"/>
      <c r="K20" s="5">
        <f>I20*H20/G20</f>
        <v>7.9112048190503</v>
      </c>
      <c r="L20" s="5"/>
      <c r="M20" s="5" t="s">
        <v>53</v>
      </c>
      <c r="N20" s="5"/>
      <c r="O20" s="22"/>
      <c r="P20" s="22"/>
      <c r="Q20" s="22"/>
      <c r="R20" s="22"/>
      <c r="S20" s="22"/>
      <c r="T20" s="22"/>
    </row>
    <row r="21" ht="27.95" customHeight="1" spans="1:20">
      <c r="A21" s="13"/>
      <c r="B21" s="5"/>
      <c r="C21" s="5"/>
      <c r="D21" s="14" t="s">
        <v>55</v>
      </c>
      <c r="E21" s="14"/>
      <c r="F21" s="14"/>
      <c r="G21" s="5"/>
      <c r="H21" s="5"/>
      <c r="I21" s="5"/>
      <c r="J21" s="5"/>
      <c r="K21" s="5"/>
      <c r="L21" s="5"/>
      <c r="M21" s="5"/>
      <c r="N21" s="5"/>
      <c r="O21" s="22"/>
      <c r="P21" s="22"/>
      <c r="Q21" s="22"/>
      <c r="R21" s="22"/>
      <c r="S21" s="22"/>
      <c r="T21" s="22"/>
    </row>
    <row r="22" ht="15" customHeight="1" spans="1:20">
      <c r="A22" s="13"/>
      <c r="B22" s="5" t="s">
        <v>64</v>
      </c>
      <c r="C22" s="5" t="s">
        <v>65</v>
      </c>
      <c r="D22" s="14" t="s">
        <v>66</v>
      </c>
      <c r="E22" s="14"/>
      <c r="F22" s="14"/>
      <c r="G22" s="5">
        <v>1</v>
      </c>
      <c r="H22" s="5">
        <v>1</v>
      </c>
      <c r="I22" s="5">
        <v>10</v>
      </c>
      <c r="J22" s="5"/>
      <c r="K22" s="5">
        <f>I22*H22/G22</f>
        <v>10</v>
      </c>
      <c r="L22" s="5"/>
      <c r="M22" s="5"/>
      <c r="N22" s="5"/>
      <c r="O22" s="19"/>
      <c r="P22" s="19"/>
      <c r="Q22" s="19"/>
      <c r="R22" s="19"/>
      <c r="S22" s="19"/>
      <c r="T22" s="19"/>
    </row>
    <row r="23" ht="15" customHeight="1" spans="1:20">
      <c r="A23" s="13"/>
      <c r="B23" s="5"/>
      <c r="C23" s="5"/>
      <c r="D23" s="14" t="s">
        <v>55</v>
      </c>
      <c r="E23" s="14"/>
      <c r="F23" s="14"/>
      <c r="G23" s="5"/>
      <c r="H23" s="5"/>
      <c r="I23" s="5"/>
      <c r="J23" s="5"/>
      <c r="K23" s="5"/>
      <c r="L23" s="5"/>
      <c r="M23" s="5"/>
      <c r="N23" s="5"/>
      <c r="O23" s="19" t="s">
        <v>67</v>
      </c>
      <c r="P23" s="19"/>
      <c r="Q23" s="19"/>
      <c r="R23" s="19"/>
      <c r="S23" s="19"/>
      <c r="T23" s="19"/>
    </row>
    <row r="24" ht="15" customHeight="1" spans="1:20">
      <c r="A24" s="13"/>
      <c r="B24" s="5"/>
      <c r="C24" s="5" t="s">
        <v>68</v>
      </c>
      <c r="D24" s="14" t="s">
        <v>69</v>
      </c>
      <c r="E24" s="14"/>
      <c r="F24" s="14"/>
      <c r="G24" s="5">
        <v>100</v>
      </c>
      <c r="H24" s="5">
        <v>100</v>
      </c>
      <c r="I24" s="5">
        <v>10</v>
      </c>
      <c r="J24" s="5"/>
      <c r="K24" s="5">
        <f>I24*H24/G24</f>
        <v>10</v>
      </c>
      <c r="L24" s="5"/>
      <c r="M24" s="5"/>
      <c r="N24" s="5"/>
      <c r="O24" s="21" t="s">
        <v>70</v>
      </c>
      <c r="R24" s="19"/>
      <c r="S24" s="19"/>
      <c r="T24" s="19"/>
    </row>
    <row r="25" ht="15" customHeight="1" spans="1:20">
      <c r="A25" s="13"/>
      <c r="B25" s="5"/>
      <c r="C25" s="5"/>
      <c r="D25" s="14" t="s">
        <v>71</v>
      </c>
      <c r="E25" s="14"/>
      <c r="F25" s="14"/>
      <c r="G25" s="5">
        <v>100</v>
      </c>
      <c r="H25" s="5">
        <v>100</v>
      </c>
      <c r="I25" s="5">
        <v>10</v>
      </c>
      <c r="J25" s="5"/>
      <c r="K25" s="5">
        <f>I25*H25/G25</f>
        <v>10</v>
      </c>
      <c r="L25" s="5"/>
      <c r="M25" s="5"/>
      <c r="N25" s="5"/>
      <c r="O25" s="19"/>
      <c r="R25" s="19"/>
      <c r="S25" s="19"/>
      <c r="T25" s="19"/>
    </row>
    <row r="26" ht="15" customHeight="1" spans="1:14">
      <c r="A26" s="13"/>
      <c r="B26" s="5"/>
      <c r="C26" s="5" t="s">
        <v>72</v>
      </c>
      <c r="D26" s="14" t="s">
        <v>60</v>
      </c>
      <c r="E26" s="14"/>
      <c r="F26" s="14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13"/>
      <c r="B27" s="5"/>
      <c r="C27" s="5"/>
      <c r="D27" s="14" t="s">
        <v>55</v>
      </c>
      <c r="E27" s="14"/>
      <c r="F27" s="14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13"/>
      <c r="B28" s="5"/>
      <c r="C28" s="5" t="s">
        <v>73</v>
      </c>
      <c r="D28" s="14" t="s">
        <v>74</v>
      </c>
      <c r="E28" s="14"/>
      <c r="F28" s="14"/>
      <c r="G28" s="5">
        <v>8</v>
      </c>
      <c r="H28" s="5">
        <v>8</v>
      </c>
      <c r="I28" s="5">
        <v>5</v>
      </c>
      <c r="J28" s="5"/>
      <c r="K28" s="5">
        <f>I28*H28/G28</f>
        <v>5</v>
      </c>
      <c r="L28" s="5"/>
      <c r="M28" s="5"/>
      <c r="N28" s="5"/>
    </row>
    <row r="29" ht="15" customHeight="1" spans="1:14">
      <c r="A29" s="13"/>
      <c r="B29" s="5"/>
      <c r="C29" s="5"/>
      <c r="D29" s="14" t="s">
        <v>55</v>
      </c>
      <c r="E29" s="14"/>
      <c r="F29" s="14"/>
      <c r="G29" s="5"/>
      <c r="H29" s="5"/>
      <c r="I29" s="5"/>
      <c r="J29" s="5"/>
      <c r="K29" s="5"/>
      <c r="L29" s="5"/>
      <c r="M29" s="5"/>
      <c r="N29" s="5"/>
    </row>
    <row r="30" ht="15" customHeight="1" spans="1:15">
      <c r="A30" s="13"/>
      <c r="B30" s="5" t="s">
        <v>75</v>
      </c>
      <c r="C30" s="5" t="s">
        <v>76</v>
      </c>
      <c r="D30" s="14" t="s">
        <v>77</v>
      </c>
      <c r="E30" s="14"/>
      <c r="F30" s="14"/>
      <c r="G30" s="5">
        <v>90</v>
      </c>
      <c r="H30" s="5">
        <v>90</v>
      </c>
      <c r="I30" s="5">
        <v>5</v>
      </c>
      <c r="J30" s="5"/>
      <c r="K30" s="5">
        <f>I30*H30/G30</f>
        <v>5</v>
      </c>
      <c r="L30" s="5"/>
      <c r="M30" s="5"/>
      <c r="N30" s="5"/>
      <c r="O30" s="2" t="s">
        <v>78</v>
      </c>
    </row>
    <row r="31" ht="15" customHeight="1" spans="1:14">
      <c r="A31" s="13"/>
      <c r="B31" s="5"/>
      <c r="C31" s="5"/>
      <c r="D31" s="14" t="s">
        <v>55</v>
      </c>
      <c r="E31" s="14"/>
      <c r="F31" s="14"/>
      <c r="G31" s="5"/>
      <c r="H31" s="5"/>
      <c r="I31" s="5"/>
      <c r="J31" s="5"/>
      <c r="K31" s="5"/>
      <c r="L31" s="5"/>
      <c r="M31" s="5"/>
      <c r="N31" s="5"/>
    </row>
    <row r="32" spans="1:14">
      <c r="A32" s="15" t="s">
        <v>79</v>
      </c>
      <c r="B32" s="15"/>
      <c r="C32" s="15"/>
      <c r="D32" s="15"/>
      <c r="E32" s="15"/>
      <c r="F32" s="15"/>
      <c r="G32" s="15"/>
      <c r="H32" s="15"/>
      <c r="I32" s="15">
        <f>SUM(I14:J31,J7)</f>
        <v>100</v>
      </c>
      <c r="J32" s="15"/>
      <c r="K32" s="15">
        <f>SUM(K14:L31,N7)</f>
        <v>92.487871485717</v>
      </c>
      <c r="L32" s="15"/>
      <c r="M32" s="28"/>
      <c r="N32" s="28"/>
    </row>
    <row r="33" ht="176.1" customHeight="1" spans="1:14">
      <c r="A33" s="16" t="s">
        <v>80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</sheetData>
  <mergeCells count="14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N33"/>
    <mergeCell ref="A11:A12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:B10"/>
    <mergeCell ref="O14:T15"/>
    <mergeCell ref="O17:T18"/>
    <mergeCell ref="O19:T21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2024-08-22T06:53:37Z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