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2" l="1"/>
  <c r="I37" i="2"/>
  <c r="L10" i="2"/>
  <c r="L9" i="2"/>
  <c r="L8" i="2"/>
  <c r="N7" i="2"/>
  <c r="L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<sst xmlns="http://schemas.openxmlformats.org/spreadsheetml/2006/main" count="134" uniqueCount="116">
  <si>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</si>
  <si>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填报表人：</t>
  </si>
  <si>
    <t>钱金平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</si>
  <si>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</si>
  <si>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</si>
  <si>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</si>
  <si>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</si>
  <si>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</si>
  <si>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密云水库展览馆运行管理费</t>
  </si>
  <si>
    <t>主要事项说明：</t>
  </si>
  <si>
    <t>主管部门</t>
  </si>
  <si>
    <t>北京市水务局</t>
  </si>
  <si>
    <t>实施单位</t>
  </si>
  <si>
    <t>北京市密云水库管理处</t>
  </si>
  <si>
    <t>1.一个项目一张《项目支出绩效自评表》</t>
  </si>
  <si>
    <t>项目负责人</t>
  </si>
  <si>
    <r>
      <rPr>
        <sz val="11"/>
        <rFont val="仿宋_GB2312"/>
        <family val="3"/>
        <charset val="134"/>
      </rPr>
      <t>潘轲</t>
    </r>
    <r>
      <rPr>
        <sz val="11"/>
        <rFont val="宋体"/>
        <family val="3"/>
        <charset val="134"/>
      </rPr>
      <t>旻</t>
    </r>
  </si>
  <si>
    <t>联系电话</t>
  </si>
  <si>
    <t>69012552-2111</t>
  </si>
  <si>
    <t>2.项目名称必须与附件1纳入绩效评价项目清单一致,不用写项目编码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</si>
  <si>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</si>
  <si>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</si>
  <si>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</si>
  <si>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</si>
  <si>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</si>
  <si>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</si>
  <si>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</si>
  <si>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3.实施单位指项目申报单位，各处室的项目申报单位写北京市水务局机关行政</t>
  </si>
  <si>
    <t>年度资金总额</t>
  </si>
  <si>
    <t>4.年初预算数：是指年初批复的金额</t>
  </si>
  <si>
    <t>其中：当年财政拨款</t>
  </si>
  <si>
    <t>—</t>
  </si>
  <si>
    <t>5.全年预算数是指决算报表中项目实际到位资金。如果项目有调整，年初预算数和全年预算数可能不一样</t>
  </si>
  <si>
    <t xml:space="preserve">      上年结转资金</t>
  </si>
  <si>
    <t>6.全年执行数是指决算报表中实际支出数</t>
  </si>
  <si>
    <t xml:space="preserve">  其他资金</t>
  </si>
  <si>
    <t>7.所有资金均以“万元”为单位，保留小数点的6位</t>
  </si>
  <si>
    <t>年度总体目标</t>
  </si>
  <si>
    <t>预期目标</t>
  </si>
  <si>
    <t>实际完成情况</t>
  </si>
  <si>
    <t>8.如果不存在上年结转资金、其他资产，执行率中的符合请删除</t>
  </si>
  <si>
    <t>通过对密云水库展馆进行外墙维修，多媒体硬件维护、灯光系统维护、维修服务，对展览馆展陈进行更新等，有效提升展馆环境，通过展陈内容更新更好的讲好密云水库故事，保障密云水库展览馆设备设施正常运行及展陈安全。</t>
  </si>
  <si>
    <t>项目完成了对密云水库展览馆灯光系统维护12次、展陈更新179.6平方米、多媒体硬件维护14次、外墙维修1100.8平方米和维修服务32次。项目按照进度实施，没有延误进度情况，且各个部分的实施均按照规定执行，有效提升了展馆环境，有效的保障了展览馆设备设施的正常运行。</t>
  </si>
  <si>
    <t>9.年度总体目标不能为空，信息来源于填报的绩效目标表，即一体化系统的绩效目标表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</si>
  <si>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</si>
  <si>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</si>
  <si>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</si>
  <si>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</si>
  <si>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</si>
  <si>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</si>
  <si>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</si>
  <si>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10.预期目标、三级指标、年度指标是指年初设定或2023年上半年（即中期监控时）调整后的目标或2023年追加项目上报的目标，按照绩效目标表中的目标及指标值填报。实际完成值是2023年度完成的情况，如2023年追加项目，是截至上报日完成的情况。</t>
  </si>
  <si>
    <t>产出
指标</t>
  </si>
  <si>
    <t>数量
指标</t>
  </si>
  <si>
    <t>指标1：灯光系统维护</t>
  </si>
  <si>
    <t>=12次</t>
  </si>
  <si>
    <t>12次</t>
  </si>
  <si>
    <t>指标2：对密云水库展览展陈进行更新</t>
  </si>
  <si>
    <t>=179.6
平方米</t>
  </si>
  <si>
    <t>179.6
平方米</t>
  </si>
  <si>
    <t>指标3：多媒体硬件维护</t>
  </si>
  <si>
    <t>14次</t>
  </si>
  <si>
    <t>11.《项目支出绩效自评表》填报的信息，均需提供支撑材料。</t>
  </si>
  <si>
    <t>指标4：外墙维修</t>
  </si>
  <si>
    <t>=1100.85
平方米</t>
  </si>
  <si>
    <t>1100.85
平方米</t>
  </si>
  <si>
    <t>指标5：维修服务</t>
  </si>
  <si>
    <t>≥32次</t>
  </si>
  <si>
    <t>32次</t>
  </si>
  <si>
    <t>12.二级指标内容不能删除，如果个别指标不涉及，空着即可，分配分值时不考虑此指标。如经济效益指标，公益一类事业单位基本没这指标</t>
  </si>
  <si>
    <t>质量
指标</t>
  </si>
  <si>
    <t>指标1：展陈更新项目验收合格率</t>
  </si>
  <si>
    <t>=100%</t>
  </si>
  <si>
    <t>指标2：展览馆室内外及警卫室维修项目验收合格率</t>
  </si>
  <si>
    <t>13.针对合并的项目，去年评价时各家的目标除数量和成本外，其他内容基本一样（包括总体目标和绩效指标），所以直接将数量指标和成本指标合并，其他指标直接粘贴即可。今年根据各项目的实际情况填报。</t>
  </si>
  <si>
    <t>指标3：展览馆视频监控增建项目验收合格率</t>
  </si>
  <si>
    <t>指标4：展示信息系统运行维护项目验收合格率</t>
  </si>
  <si>
    <t>时效
指标</t>
  </si>
  <si>
    <t>指标1：项目完成时间</t>
  </si>
  <si>
    <t>≤12月</t>
  </si>
  <si>
    <t>成本
指标</t>
  </si>
  <si>
    <t>指标1：展陈更新项目预算控制数</t>
  </si>
  <si>
    <t>≤3.347438
万元</t>
  </si>
  <si>
    <t>3.30838
万元</t>
  </si>
  <si>
    <t>指标2：展览馆室内外及警卫室维修项目预算控制数</t>
  </si>
  <si>
    <t>≤34.964206
万元</t>
  </si>
  <si>
    <t>34.964206万元</t>
  </si>
  <si>
    <t>指标3：展览馆视频监控增建项目预算控制数</t>
  </si>
  <si>
    <t>≤0.54356万元</t>
  </si>
  <si>
    <t>0.54万元</t>
  </si>
  <si>
    <t>指标4：展示信息系统运行维护项目预算控制数</t>
  </si>
  <si>
    <t>≤12.1万元</t>
  </si>
  <si>
    <t>12.1万元</t>
  </si>
  <si>
    <t>15.针对多余的、不涉及到的“……”应删除相应行</t>
  </si>
  <si>
    <t>效益
指标</t>
  </si>
  <si>
    <t>经济效益指标</t>
  </si>
  <si>
    <t>指标1：</t>
  </si>
  <si>
    <t>指标2：</t>
  </si>
  <si>
    <t>16.局属各单位、机关各处室应确保自评结果、报告数据的客观性、准确性和完整性。</t>
  </si>
  <si>
    <t>社会效益指标</t>
  </si>
  <si>
    <t>指标1：能够有效应对紧急情况，为突发情况提供录像数据，提高讲解员的讲解效果。</t>
  </si>
  <si>
    <t>优</t>
  </si>
  <si>
    <t>良</t>
  </si>
  <si>
    <t>该项目的实施提升了展览馆安全防护水平和讲解效果。下一步，我处将结合展馆安全防护和展陈内容的管理要求，强化展览馆安全防护能力，及时更新展陈内容，保障密云水库展览馆安全稳定运行。</t>
  </si>
  <si>
    <t xml:space="preserve">17.事务所审核和评价项目发送至1186758656@qq.com，其余项目发送至swjcwc6855@163.com。
</t>
  </si>
  <si>
    <t>指标2：提升展厅环境，持续保证密云水库展览馆设备设施运行稳定提供支撑和保障。</t>
  </si>
  <si>
    <t>该项目的实施改善了展馆环境，保障了设备设施正常运行。下一步，我处将结合展览馆内部环境和设备设施的管理要求，强化维护和管理，持续发挥好爱国主义教育基地的功能，保障展览馆环境优美、设备设施稳定运行，提高社会效益。</t>
  </si>
  <si>
    <t>生态效益指标</t>
  </si>
  <si>
    <t>可持续影响指标</t>
  </si>
  <si>
    <t>满意度指标</t>
  </si>
  <si>
    <t>服务对象满意度指标</t>
  </si>
  <si>
    <t>指标1：公众满意度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</si>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</sst>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10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3.5" style="2" customWidth="1"/>
    <col min="6" max="6" width="10" style="2" customWidth="1"/>
    <col min="7" max="7" width="14.375" style="2" customWidth="1"/>
    <col min="8" max="8" width="11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6.875" style="2" customWidth="1"/>
    <col min="14" max="14" width="9" style="2"/>
    <col min="15" max="15" width="9" style="3"/>
    <col min="16" max="16" width="11.25" style="2" customWidth="1"/>
    <col min="17" max="17" width="9" style="2"/>
    <col min="18" max="18" width="15.875" style="2" customWidth="1"/>
    <col min="19" max="19" width="9" style="2"/>
    <col min="20" max="20" width="28.125" style="2" customWidth="1"/>
  </cols>
  <sheetData>
    <row r="1" spans="1:20" ht="54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0" t="s">
        <v>1</v>
      </c>
      <c r="P1" s="10" t="s">
        <v>2</v>
      </c>
      <c r="Q1" s="10" t="s">
        <v>3</v>
      </c>
      <c r="R1" s="10">
        <v>15810995202</v>
      </c>
      <c r="S1" s="12" t="s">
        <v>4</v>
      </c>
      <c r="T1" s="12"/>
    </row>
    <row r="2" spans="1:20" s="1" customFormat="1" ht="17.100000000000001" customHeight="1">
      <c r="A2" s="4" t="s">
        <v>5</v>
      </c>
      <c r="B2" s="4"/>
      <c r="C2" s="4"/>
      <c r="D2" s="16"/>
      <c r="E2" s="16"/>
      <c r="F2" s="16"/>
      <c r="G2" s="16"/>
      <c r="H2" s="4" t="s">
        <v>6</v>
      </c>
      <c r="I2" s="4"/>
      <c r="J2" s="16"/>
      <c r="K2" s="16"/>
      <c r="L2" s="16"/>
      <c r="M2" s="16"/>
      <c r="N2" s="16"/>
      <c r="O2" s="11"/>
      <c r="P2" s="11"/>
      <c r="Q2" s="11"/>
      <c r="R2" s="11"/>
      <c r="S2" s="11"/>
      <c r="T2" s="11"/>
    </row>
    <row r="3" spans="1:20" ht="15" customHeight="1">
      <c r="A3" s="17" t="s">
        <v>7</v>
      </c>
      <c r="B3" s="17"/>
      <c r="C3" s="18" t="s">
        <v>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2" t="s">
        <v>9</v>
      </c>
      <c r="P3" s="12"/>
      <c r="Q3" s="12"/>
      <c r="R3" s="12"/>
      <c r="S3" s="12"/>
      <c r="T3" s="12"/>
    </row>
    <row r="4" spans="1:20" ht="15" customHeight="1">
      <c r="A4" s="17" t="s">
        <v>10</v>
      </c>
      <c r="B4" s="17"/>
      <c r="C4" s="17" t="s">
        <v>11</v>
      </c>
      <c r="D4" s="17"/>
      <c r="E4" s="17"/>
      <c r="F4" s="17"/>
      <c r="G4" s="17"/>
      <c r="H4" s="17" t="s">
        <v>12</v>
      </c>
      <c r="I4" s="17"/>
      <c r="J4" s="17" t="s">
        <v>13</v>
      </c>
      <c r="K4" s="17"/>
      <c r="L4" s="17"/>
      <c r="M4" s="17"/>
      <c r="N4" s="17"/>
      <c r="O4" s="12" t="s">
        <v>14</v>
      </c>
      <c r="P4" s="12"/>
      <c r="Q4" s="12"/>
      <c r="R4" s="12"/>
      <c r="S4" s="12"/>
      <c r="T4" s="12"/>
    </row>
    <row r="5" spans="1:20" ht="15" customHeight="1">
      <c r="A5" s="17" t="s">
        <v>15</v>
      </c>
      <c r="B5" s="17"/>
      <c r="C5" s="17" t="s">
        <v>16</v>
      </c>
      <c r="D5" s="17"/>
      <c r="E5" s="17"/>
      <c r="F5" s="17"/>
      <c r="G5" s="17"/>
      <c r="H5" s="17" t="s">
        <v>17</v>
      </c>
      <c r="I5" s="17"/>
      <c r="J5" s="17" t="s">
        <v>18</v>
      </c>
      <c r="K5" s="17"/>
      <c r="L5" s="17"/>
      <c r="M5" s="17"/>
      <c r="N5" s="17"/>
      <c r="O5" s="12" t="s">
        <v>19</v>
      </c>
      <c r="P5" s="12"/>
      <c r="Q5" s="12"/>
      <c r="R5" s="12"/>
      <c r="S5" s="12"/>
      <c r="T5" s="12"/>
    </row>
    <row r="6" spans="1:20" ht="33" customHeight="1">
      <c r="A6" s="17" t="s">
        <v>20</v>
      </c>
      <c r="B6" s="17"/>
      <c r="C6" s="17"/>
      <c r="D6" s="17"/>
      <c r="E6" s="5" t="s">
        <v>21</v>
      </c>
      <c r="F6" s="17" t="s">
        <v>22</v>
      </c>
      <c r="G6" s="17"/>
      <c r="H6" s="17" t="s">
        <v>23</v>
      </c>
      <c r="I6" s="17"/>
      <c r="J6" s="17" t="s">
        <v>24</v>
      </c>
      <c r="K6" s="17"/>
      <c r="L6" s="17" t="s">
        <v>25</v>
      </c>
      <c r="M6" s="17"/>
      <c r="N6" s="5" t="s">
        <v>26</v>
      </c>
      <c r="O6" s="12" t="s">
        <v>27</v>
      </c>
      <c r="P6" s="12"/>
      <c r="Q6" s="12"/>
      <c r="R6" s="12"/>
      <c r="S6" s="12"/>
      <c r="T6" s="12"/>
    </row>
    <row r="7" spans="1:20" ht="15" customHeight="1">
      <c r="A7" s="17"/>
      <c r="B7" s="17"/>
      <c r="C7" s="19" t="s">
        <v>28</v>
      </c>
      <c r="D7" s="19"/>
      <c r="E7" s="6">
        <f t="shared" ref="E7:I7" si="0">SUM(E8:E10)</f>
        <v>73.327979999999997</v>
      </c>
      <c r="F7" s="20">
        <f>SUM(F8:G10)</f>
        <v>50.912585999999997</v>
      </c>
      <c r="G7" s="20">
        <f t="shared" si="0"/>
        <v>0</v>
      </c>
      <c r="H7" s="20">
        <f>SUM(H8:I10)</f>
        <v>50.912585999999997</v>
      </c>
      <c r="I7" s="20">
        <f t="shared" si="0"/>
        <v>0</v>
      </c>
      <c r="J7" s="17">
        <v>10</v>
      </c>
      <c r="K7" s="17"/>
      <c r="L7" s="21">
        <f t="shared" ref="L7:L10" si="1">ROUND(H7/F7,4)</f>
        <v>1</v>
      </c>
      <c r="M7" s="21"/>
      <c r="N7" s="5">
        <f>ROUND(J7*L7,2)</f>
        <v>10</v>
      </c>
      <c r="O7" s="13" t="s">
        <v>29</v>
      </c>
      <c r="P7" s="12"/>
      <c r="Q7" s="12"/>
      <c r="R7" s="12"/>
      <c r="S7" s="12"/>
      <c r="T7" s="12"/>
    </row>
    <row r="8" spans="1:20" ht="26.1" customHeight="1">
      <c r="A8" s="17"/>
      <c r="B8" s="17"/>
      <c r="C8" s="17" t="s">
        <v>30</v>
      </c>
      <c r="D8" s="17"/>
      <c r="E8" s="6">
        <v>73.327979999999997</v>
      </c>
      <c r="F8" s="20">
        <v>50.912585999999997</v>
      </c>
      <c r="G8" s="20"/>
      <c r="H8" s="20">
        <v>50.912585999999997</v>
      </c>
      <c r="I8" s="20"/>
      <c r="J8" s="17" t="s">
        <v>31</v>
      </c>
      <c r="K8" s="17"/>
      <c r="L8" s="21">
        <f t="shared" si="1"/>
        <v>1</v>
      </c>
      <c r="M8" s="21"/>
      <c r="N8" s="5" t="s">
        <v>31</v>
      </c>
      <c r="O8" s="22" t="s">
        <v>32</v>
      </c>
      <c r="P8" s="22"/>
      <c r="Q8" s="22"/>
      <c r="R8" s="22"/>
      <c r="S8" s="22"/>
      <c r="T8" s="22"/>
    </row>
    <row r="9" spans="1:20" ht="30.95" customHeight="1">
      <c r="A9" s="17"/>
      <c r="B9" s="17"/>
      <c r="C9" s="17" t="s">
        <v>33</v>
      </c>
      <c r="D9" s="17"/>
      <c r="E9" s="7"/>
      <c r="F9" s="23">
        <v>0</v>
      </c>
      <c r="G9" s="23"/>
      <c r="H9" s="23">
        <v>0</v>
      </c>
      <c r="I9" s="23"/>
      <c r="J9" s="17" t="s">
        <v>31</v>
      </c>
      <c r="K9" s="17"/>
      <c r="L9" s="21" t="e">
        <f t="shared" si="1"/>
        <v>#DIV/0!</v>
      </c>
      <c r="M9" s="21"/>
      <c r="N9" s="5" t="s">
        <v>31</v>
      </c>
      <c r="O9" s="12" t="s">
        <v>34</v>
      </c>
      <c r="P9" s="12"/>
      <c r="Q9" s="12"/>
      <c r="R9" s="12"/>
      <c r="S9" s="12"/>
      <c r="T9" s="12"/>
    </row>
    <row r="10" spans="1:20">
      <c r="A10" s="17"/>
      <c r="B10" s="17"/>
      <c r="C10" s="17" t="s">
        <v>35</v>
      </c>
      <c r="D10" s="17"/>
      <c r="E10" s="7"/>
      <c r="F10" s="23"/>
      <c r="G10" s="23"/>
      <c r="H10" s="23"/>
      <c r="I10" s="23"/>
      <c r="J10" s="17" t="s">
        <v>31</v>
      </c>
      <c r="K10" s="17"/>
      <c r="L10" s="21" t="e">
        <f t="shared" si="1"/>
        <v>#DIV/0!</v>
      </c>
      <c r="M10" s="21"/>
      <c r="N10" s="5" t="s">
        <v>31</v>
      </c>
      <c r="O10" s="12" t="s">
        <v>36</v>
      </c>
      <c r="P10" s="12"/>
      <c r="Q10" s="12"/>
      <c r="R10" s="12"/>
      <c r="S10" s="12"/>
      <c r="T10" s="12"/>
    </row>
    <row r="11" spans="1:20" ht="15" customHeight="1">
      <c r="A11" s="17" t="s">
        <v>37</v>
      </c>
      <c r="B11" s="17" t="s">
        <v>38</v>
      </c>
      <c r="C11" s="17"/>
      <c r="D11" s="17"/>
      <c r="E11" s="17"/>
      <c r="F11" s="17"/>
      <c r="G11" s="17"/>
      <c r="H11" s="17" t="s">
        <v>39</v>
      </c>
      <c r="I11" s="17"/>
      <c r="J11" s="17"/>
      <c r="K11" s="17"/>
      <c r="L11" s="17"/>
      <c r="M11" s="17"/>
      <c r="N11" s="17"/>
      <c r="O11" s="12" t="s">
        <v>40</v>
      </c>
      <c r="P11" s="12"/>
      <c r="Q11" s="12"/>
      <c r="R11" s="12"/>
      <c r="S11" s="12"/>
      <c r="T11" s="12"/>
    </row>
    <row r="12" spans="1:20" ht="90.95" customHeight="1">
      <c r="A12" s="17"/>
      <c r="B12" s="17" t="s">
        <v>41</v>
      </c>
      <c r="C12" s="17"/>
      <c r="D12" s="17"/>
      <c r="E12" s="17"/>
      <c r="F12" s="17"/>
      <c r="G12" s="17"/>
      <c r="H12" s="24" t="s">
        <v>42</v>
      </c>
      <c r="I12" s="24"/>
      <c r="J12" s="24"/>
      <c r="K12" s="24"/>
      <c r="L12" s="24"/>
      <c r="M12" s="24"/>
      <c r="N12" s="24"/>
      <c r="O12" s="12" t="s">
        <v>43</v>
      </c>
      <c r="P12" s="12"/>
      <c r="Q12" s="12"/>
      <c r="R12" s="12"/>
      <c r="S12" s="12"/>
      <c r="T12" s="12"/>
    </row>
    <row r="13" spans="1:20" ht="41.1" customHeight="1">
      <c r="A13" s="29" t="s">
        <v>44</v>
      </c>
      <c r="B13" s="5" t="s">
        <v>45</v>
      </c>
      <c r="C13" s="5" t="s">
        <v>46</v>
      </c>
      <c r="D13" s="17" t="s">
        <v>47</v>
      </c>
      <c r="E13" s="17"/>
      <c r="F13" s="17"/>
      <c r="G13" s="5" t="s">
        <v>48</v>
      </c>
      <c r="H13" s="5" t="s">
        <v>49</v>
      </c>
      <c r="I13" s="17" t="s">
        <v>24</v>
      </c>
      <c r="J13" s="17"/>
      <c r="K13" s="17" t="s">
        <v>26</v>
      </c>
      <c r="L13" s="17"/>
      <c r="M13" s="17" t="s">
        <v>50</v>
      </c>
      <c r="N13" s="17"/>
      <c r="O13" s="22" t="s">
        <v>51</v>
      </c>
      <c r="P13" s="22"/>
      <c r="Q13" s="22"/>
      <c r="R13" s="22"/>
      <c r="S13" s="22"/>
      <c r="T13" s="22"/>
    </row>
    <row r="14" spans="1:20" ht="15" customHeight="1">
      <c r="A14" s="29"/>
      <c r="B14" s="30" t="s">
        <v>52</v>
      </c>
      <c r="C14" s="30" t="s">
        <v>53</v>
      </c>
      <c r="D14" s="18" t="s">
        <v>54</v>
      </c>
      <c r="E14" s="18"/>
      <c r="F14" s="18"/>
      <c r="G14" s="8" t="s">
        <v>55</v>
      </c>
      <c r="H14" s="8" t="s">
        <v>56</v>
      </c>
      <c r="I14" s="25">
        <v>2</v>
      </c>
      <c r="J14" s="26"/>
      <c r="K14" s="25">
        <v>2</v>
      </c>
      <c r="L14" s="26"/>
      <c r="M14" s="25"/>
      <c r="N14" s="26"/>
      <c r="O14" s="14"/>
      <c r="P14" s="14"/>
      <c r="Q14" s="14"/>
      <c r="R14" s="14"/>
      <c r="S14" s="14"/>
      <c r="T14" s="14"/>
    </row>
    <row r="15" spans="1:20" ht="33" customHeight="1">
      <c r="A15" s="29"/>
      <c r="B15" s="31"/>
      <c r="C15" s="31"/>
      <c r="D15" s="18" t="s">
        <v>57</v>
      </c>
      <c r="E15" s="18"/>
      <c r="F15" s="18"/>
      <c r="G15" s="8" t="s">
        <v>58</v>
      </c>
      <c r="H15" s="8" t="s">
        <v>59</v>
      </c>
      <c r="I15" s="25">
        <v>7</v>
      </c>
      <c r="J15" s="26"/>
      <c r="K15" s="25">
        <v>7</v>
      </c>
      <c r="L15" s="26"/>
      <c r="M15" s="25"/>
      <c r="N15" s="26"/>
      <c r="O15" s="14"/>
      <c r="P15" s="14"/>
      <c r="Q15" s="14"/>
      <c r="R15" s="14"/>
      <c r="S15" s="14"/>
      <c r="T15" s="14"/>
    </row>
    <row r="16" spans="1:20" ht="15" customHeight="1">
      <c r="A16" s="29"/>
      <c r="B16" s="31"/>
      <c r="C16" s="31"/>
      <c r="D16" s="18" t="s">
        <v>60</v>
      </c>
      <c r="E16" s="18"/>
      <c r="F16" s="18"/>
      <c r="G16" s="8" t="s">
        <v>61</v>
      </c>
      <c r="H16" s="8" t="s">
        <v>61</v>
      </c>
      <c r="I16" s="17">
        <v>3</v>
      </c>
      <c r="J16" s="17"/>
      <c r="K16" s="17">
        <v>3</v>
      </c>
      <c r="L16" s="17"/>
      <c r="M16" s="17"/>
      <c r="N16" s="17"/>
      <c r="O16" s="22" t="s">
        <v>62</v>
      </c>
      <c r="P16" s="22"/>
      <c r="Q16" s="22"/>
      <c r="R16" s="22"/>
      <c r="S16" s="22"/>
      <c r="T16" s="22"/>
    </row>
    <row r="17" spans="1:20" ht="45" customHeight="1">
      <c r="A17" s="29"/>
      <c r="B17" s="31"/>
      <c r="C17" s="31"/>
      <c r="D17" s="18" t="s">
        <v>63</v>
      </c>
      <c r="E17" s="18"/>
      <c r="F17" s="18"/>
      <c r="G17" s="8" t="s">
        <v>64</v>
      </c>
      <c r="H17" s="8" t="s">
        <v>65</v>
      </c>
      <c r="I17" s="17">
        <v>8</v>
      </c>
      <c r="J17" s="17"/>
      <c r="K17" s="17">
        <v>8</v>
      </c>
      <c r="L17" s="17"/>
      <c r="M17" s="17"/>
      <c r="N17" s="17"/>
      <c r="O17" s="22"/>
      <c r="P17" s="22"/>
      <c r="Q17" s="22"/>
      <c r="R17" s="22"/>
      <c r="S17" s="22"/>
      <c r="T17" s="22"/>
    </row>
    <row r="18" spans="1:20" ht="15" customHeight="1">
      <c r="A18" s="29"/>
      <c r="B18" s="31"/>
      <c r="C18" s="32"/>
      <c r="D18" s="18" t="s">
        <v>66</v>
      </c>
      <c r="E18" s="18"/>
      <c r="F18" s="18"/>
      <c r="G18" s="8" t="s">
        <v>67</v>
      </c>
      <c r="H18" s="8" t="s">
        <v>68</v>
      </c>
      <c r="I18" s="17">
        <v>3</v>
      </c>
      <c r="J18" s="17"/>
      <c r="K18" s="17">
        <v>3</v>
      </c>
      <c r="L18" s="17"/>
      <c r="M18" s="17"/>
      <c r="N18" s="17"/>
      <c r="O18" s="22" t="s">
        <v>69</v>
      </c>
      <c r="P18" s="22"/>
      <c r="Q18" s="22"/>
      <c r="R18" s="22"/>
      <c r="S18" s="22"/>
      <c r="T18" s="22"/>
    </row>
    <row r="19" spans="1:20" ht="27.95" customHeight="1">
      <c r="A19" s="29"/>
      <c r="B19" s="31"/>
      <c r="C19" s="17" t="s">
        <v>70</v>
      </c>
      <c r="D19" s="18" t="s">
        <v>71</v>
      </c>
      <c r="E19" s="18"/>
      <c r="F19" s="18"/>
      <c r="G19" s="8" t="s">
        <v>72</v>
      </c>
      <c r="H19" s="9">
        <v>1</v>
      </c>
      <c r="I19" s="17">
        <v>3</v>
      </c>
      <c r="J19" s="17"/>
      <c r="K19" s="17">
        <v>3</v>
      </c>
      <c r="L19" s="17"/>
      <c r="M19" s="17"/>
      <c r="N19" s="17"/>
      <c r="O19" s="22"/>
      <c r="P19" s="22"/>
      <c r="Q19" s="22"/>
      <c r="R19" s="22"/>
      <c r="S19" s="22"/>
      <c r="T19" s="22"/>
    </row>
    <row r="20" spans="1:20" ht="27.95" customHeight="1">
      <c r="A20" s="29"/>
      <c r="B20" s="31"/>
      <c r="C20" s="17"/>
      <c r="D20" s="18" t="s">
        <v>73</v>
      </c>
      <c r="E20" s="18"/>
      <c r="F20" s="18"/>
      <c r="G20" s="8" t="s">
        <v>72</v>
      </c>
      <c r="H20" s="9">
        <v>1</v>
      </c>
      <c r="I20" s="17">
        <v>4</v>
      </c>
      <c r="J20" s="17"/>
      <c r="K20" s="17">
        <v>4</v>
      </c>
      <c r="L20" s="17"/>
      <c r="M20" s="17"/>
      <c r="N20" s="17"/>
      <c r="O20" s="33" t="s">
        <v>74</v>
      </c>
      <c r="P20" s="33"/>
      <c r="Q20" s="33"/>
      <c r="R20" s="33"/>
      <c r="S20" s="33"/>
      <c r="T20" s="33"/>
    </row>
    <row r="21" spans="1:20" ht="27.95" customHeight="1">
      <c r="A21" s="29"/>
      <c r="B21" s="31"/>
      <c r="C21" s="17"/>
      <c r="D21" s="18" t="s">
        <v>75</v>
      </c>
      <c r="E21" s="18"/>
      <c r="F21" s="18"/>
      <c r="G21" s="8" t="s">
        <v>72</v>
      </c>
      <c r="H21" s="9">
        <v>1</v>
      </c>
      <c r="I21" s="25">
        <v>3</v>
      </c>
      <c r="J21" s="26"/>
      <c r="K21" s="25">
        <v>3</v>
      </c>
      <c r="L21" s="26"/>
      <c r="M21" s="25"/>
      <c r="N21" s="26"/>
      <c r="O21" s="33"/>
      <c r="P21" s="33"/>
      <c r="Q21" s="33"/>
      <c r="R21" s="33"/>
      <c r="S21" s="33"/>
      <c r="T21" s="33"/>
    </row>
    <row r="22" spans="1:20" ht="27.95" customHeight="1">
      <c r="A22" s="29"/>
      <c r="B22" s="31"/>
      <c r="C22" s="17"/>
      <c r="D22" s="18" t="s">
        <v>76</v>
      </c>
      <c r="E22" s="18"/>
      <c r="F22" s="18"/>
      <c r="G22" s="8" t="s">
        <v>72</v>
      </c>
      <c r="H22" s="9">
        <v>1</v>
      </c>
      <c r="I22" s="17">
        <v>4</v>
      </c>
      <c r="J22" s="17"/>
      <c r="K22" s="17">
        <v>4</v>
      </c>
      <c r="L22" s="17"/>
      <c r="M22" s="17"/>
      <c r="N22" s="17"/>
      <c r="O22" s="33"/>
      <c r="P22" s="33"/>
      <c r="Q22" s="33"/>
      <c r="R22" s="33"/>
      <c r="S22" s="33"/>
      <c r="T22" s="33"/>
    </row>
    <row r="23" spans="1:20" ht="15" customHeight="1">
      <c r="A23" s="29"/>
      <c r="B23" s="31"/>
      <c r="C23" s="5" t="s">
        <v>77</v>
      </c>
      <c r="D23" s="18" t="s">
        <v>78</v>
      </c>
      <c r="E23" s="18"/>
      <c r="F23" s="18"/>
      <c r="G23" s="5" t="s">
        <v>79</v>
      </c>
      <c r="H23" s="5" t="s">
        <v>79</v>
      </c>
      <c r="I23" s="17">
        <v>7</v>
      </c>
      <c r="J23" s="17"/>
      <c r="K23" s="17">
        <v>7</v>
      </c>
      <c r="L23" s="17"/>
      <c r="M23" s="17"/>
      <c r="N23" s="17"/>
      <c r="O23" s="33"/>
      <c r="P23" s="33"/>
      <c r="Q23" s="33"/>
      <c r="R23" s="33"/>
      <c r="S23" s="33"/>
      <c r="T23" s="33"/>
    </row>
    <row r="24" spans="1:20" ht="48" customHeight="1">
      <c r="A24" s="29"/>
      <c r="B24" s="31"/>
      <c r="C24" s="17" t="s">
        <v>80</v>
      </c>
      <c r="D24" s="18" t="s">
        <v>81</v>
      </c>
      <c r="E24" s="18"/>
      <c r="F24" s="18"/>
      <c r="G24" s="5" t="s">
        <v>82</v>
      </c>
      <c r="H24" s="5" t="s">
        <v>83</v>
      </c>
      <c r="I24" s="17">
        <v>1</v>
      </c>
      <c r="J24" s="17"/>
      <c r="K24" s="17">
        <v>1</v>
      </c>
      <c r="L24" s="17"/>
      <c r="M24" s="17"/>
      <c r="N24" s="17"/>
      <c r="O24" s="22"/>
      <c r="P24" s="22"/>
      <c r="Q24" s="22"/>
      <c r="R24" s="22"/>
      <c r="S24" s="22"/>
      <c r="T24" s="22"/>
    </row>
    <row r="25" spans="1:20" ht="59.1" customHeight="1">
      <c r="A25" s="29"/>
      <c r="B25" s="31"/>
      <c r="C25" s="17"/>
      <c r="D25" s="18" t="s">
        <v>84</v>
      </c>
      <c r="E25" s="18"/>
      <c r="F25" s="18"/>
      <c r="G25" s="5" t="s">
        <v>85</v>
      </c>
      <c r="H25" s="5" t="s">
        <v>86</v>
      </c>
      <c r="I25" s="17">
        <v>2</v>
      </c>
      <c r="J25" s="17"/>
      <c r="K25" s="17">
        <v>2</v>
      </c>
      <c r="L25" s="17"/>
      <c r="M25" s="17"/>
      <c r="N25" s="17"/>
      <c r="O25" s="22"/>
      <c r="P25" s="22"/>
      <c r="Q25" s="22"/>
      <c r="R25" s="22"/>
      <c r="S25" s="22"/>
      <c r="T25" s="22"/>
    </row>
    <row r="26" spans="1:20" ht="56.1" customHeight="1">
      <c r="A26" s="29"/>
      <c r="B26" s="31"/>
      <c r="C26" s="17"/>
      <c r="D26" s="18" t="s">
        <v>87</v>
      </c>
      <c r="E26" s="18"/>
      <c r="F26" s="18"/>
      <c r="G26" s="5" t="s">
        <v>88</v>
      </c>
      <c r="H26" s="5" t="s">
        <v>89</v>
      </c>
      <c r="I26" s="25">
        <v>1</v>
      </c>
      <c r="J26" s="26"/>
      <c r="K26" s="25">
        <v>1</v>
      </c>
      <c r="L26" s="26"/>
      <c r="M26" s="17"/>
      <c r="N26" s="17"/>
      <c r="O26" s="14"/>
      <c r="P26" s="14"/>
      <c r="Q26" s="14"/>
      <c r="R26" s="14"/>
      <c r="S26" s="14"/>
      <c r="T26" s="14"/>
    </row>
    <row r="27" spans="1:20" ht="30" customHeight="1">
      <c r="A27" s="29"/>
      <c r="B27" s="32"/>
      <c r="C27" s="17"/>
      <c r="D27" s="18" t="s">
        <v>90</v>
      </c>
      <c r="E27" s="18"/>
      <c r="F27" s="18"/>
      <c r="G27" s="5" t="s">
        <v>91</v>
      </c>
      <c r="H27" s="5" t="s">
        <v>92</v>
      </c>
      <c r="I27" s="17">
        <v>2</v>
      </c>
      <c r="J27" s="17"/>
      <c r="K27" s="17">
        <v>2</v>
      </c>
      <c r="L27" s="17"/>
      <c r="M27" s="17"/>
      <c r="N27" s="17"/>
      <c r="O27" s="12" t="s">
        <v>93</v>
      </c>
      <c r="P27" s="12"/>
      <c r="Q27" s="12"/>
      <c r="R27" s="12"/>
      <c r="S27" s="12"/>
      <c r="T27" s="12"/>
    </row>
    <row r="28" spans="1:20" ht="15" customHeight="1">
      <c r="A28" s="29"/>
      <c r="B28" s="17" t="s">
        <v>94</v>
      </c>
      <c r="C28" s="17" t="s">
        <v>95</v>
      </c>
      <c r="D28" s="18" t="s">
        <v>96</v>
      </c>
      <c r="E28" s="18"/>
      <c r="F28" s="18"/>
      <c r="G28" s="5"/>
      <c r="H28" s="5"/>
      <c r="I28" s="17"/>
      <c r="J28" s="17"/>
      <c r="K28" s="17"/>
      <c r="L28" s="17"/>
      <c r="M28" s="17"/>
      <c r="N28" s="17"/>
      <c r="O28" s="12"/>
      <c r="P28" s="12"/>
      <c r="Q28" s="12"/>
      <c r="R28" s="12"/>
      <c r="S28" s="12"/>
      <c r="T28" s="12"/>
    </row>
    <row r="29" spans="1:20" ht="15" customHeight="1">
      <c r="A29" s="29"/>
      <c r="B29" s="17"/>
      <c r="C29" s="17"/>
      <c r="D29" s="18" t="s">
        <v>97</v>
      </c>
      <c r="E29" s="18"/>
      <c r="F29" s="18"/>
      <c r="G29" s="5"/>
      <c r="H29" s="5"/>
      <c r="I29" s="17"/>
      <c r="J29" s="17"/>
      <c r="K29" s="17"/>
      <c r="L29" s="17"/>
      <c r="M29" s="17"/>
      <c r="N29" s="17"/>
      <c r="O29" s="12" t="s">
        <v>98</v>
      </c>
      <c r="P29" s="12"/>
      <c r="Q29" s="12"/>
      <c r="R29" s="12"/>
      <c r="S29" s="12"/>
      <c r="T29" s="12"/>
    </row>
    <row r="30" spans="1:20" ht="173.1" customHeight="1">
      <c r="A30" s="29"/>
      <c r="B30" s="17"/>
      <c r="C30" s="17" t="s">
        <v>99</v>
      </c>
      <c r="D30" s="18" t="s">
        <v>100</v>
      </c>
      <c r="E30" s="18"/>
      <c r="F30" s="18"/>
      <c r="G30" s="5" t="s">
        <v>101</v>
      </c>
      <c r="H30" s="5" t="s">
        <v>102</v>
      </c>
      <c r="I30" s="17">
        <v>15</v>
      </c>
      <c r="J30" s="17"/>
      <c r="K30" s="17">
        <v>12</v>
      </c>
      <c r="L30" s="17"/>
      <c r="M30" s="24" t="s">
        <v>103</v>
      </c>
      <c r="N30" s="24"/>
      <c r="O30" s="13" t="s">
        <v>104</v>
      </c>
      <c r="R30" s="12"/>
      <c r="S30" s="12"/>
      <c r="T30" s="12"/>
    </row>
    <row r="31" spans="1:20" ht="192" customHeight="1">
      <c r="A31" s="29"/>
      <c r="B31" s="17"/>
      <c r="C31" s="17"/>
      <c r="D31" s="18" t="s">
        <v>105</v>
      </c>
      <c r="E31" s="18"/>
      <c r="F31" s="18"/>
      <c r="G31" s="5" t="s">
        <v>101</v>
      </c>
      <c r="H31" s="5" t="s">
        <v>102</v>
      </c>
      <c r="I31" s="17">
        <v>15</v>
      </c>
      <c r="J31" s="17"/>
      <c r="K31" s="17">
        <v>12</v>
      </c>
      <c r="L31" s="17"/>
      <c r="M31" s="24" t="s">
        <v>106</v>
      </c>
      <c r="N31" s="24"/>
      <c r="O31" s="12"/>
      <c r="R31" s="12"/>
      <c r="S31" s="12"/>
      <c r="T31" s="12"/>
    </row>
    <row r="32" spans="1:20" ht="15" customHeight="1">
      <c r="A32" s="29"/>
      <c r="B32" s="17"/>
      <c r="C32" s="17" t="s">
        <v>107</v>
      </c>
      <c r="D32" s="18" t="s">
        <v>96</v>
      </c>
      <c r="E32" s="18"/>
      <c r="F32" s="18"/>
      <c r="G32" s="5"/>
      <c r="H32" s="5"/>
      <c r="I32" s="17"/>
      <c r="J32" s="17"/>
      <c r="K32" s="17"/>
      <c r="L32" s="17"/>
      <c r="M32" s="17"/>
      <c r="N32" s="17"/>
    </row>
    <row r="33" spans="1:15" ht="15" customHeight="1">
      <c r="A33" s="29"/>
      <c r="B33" s="17"/>
      <c r="C33" s="17"/>
      <c r="D33" s="18" t="s">
        <v>97</v>
      </c>
      <c r="E33" s="18"/>
      <c r="F33" s="18"/>
      <c r="G33" s="5"/>
      <c r="H33" s="5"/>
      <c r="I33" s="17"/>
      <c r="J33" s="17"/>
      <c r="K33" s="17"/>
      <c r="L33" s="17"/>
      <c r="M33" s="17"/>
      <c r="N33" s="17"/>
    </row>
    <row r="34" spans="1:15" ht="15" customHeight="1">
      <c r="A34" s="29"/>
      <c r="B34" s="17"/>
      <c r="C34" s="17" t="s">
        <v>108</v>
      </c>
      <c r="D34" s="18" t="s">
        <v>96</v>
      </c>
      <c r="E34" s="18"/>
      <c r="F34" s="18"/>
      <c r="G34" s="5"/>
      <c r="H34" s="5"/>
      <c r="I34" s="17"/>
      <c r="J34" s="17"/>
      <c r="K34" s="17"/>
      <c r="L34" s="17"/>
      <c r="M34" s="17"/>
      <c r="N34" s="17"/>
    </row>
    <row r="35" spans="1:15" ht="15" customHeight="1">
      <c r="A35" s="29"/>
      <c r="B35" s="17"/>
      <c r="C35" s="17"/>
      <c r="D35" s="18" t="s">
        <v>97</v>
      </c>
      <c r="E35" s="18"/>
      <c r="F35" s="18"/>
      <c r="G35" s="5"/>
      <c r="H35" s="5"/>
      <c r="I35" s="17"/>
      <c r="J35" s="17"/>
      <c r="K35" s="17"/>
      <c r="L35" s="17"/>
      <c r="M35" s="17"/>
      <c r="N35" s="17"/>
    </row>
    <row r="36" spans="1:15" ht="53.1" customHeight="1">
      <c r="A36" s="29"/>
      <c r="B36" s="5" t="s">
        <v>109</v>
      </c>
      <c r="C36" s="5" t="s">
        <v>110</v>
      </c>
      <c r="D36" s="18" t="s">
        <v>111</v>
      </c>
      <c r="E36" s="18"/>
      <c r="F36" s="18"/>
      <c r="G36" s="9" t="s">
        <v>112</v>
      </c>
      <c r="H36" s="9">
        <v>0.93020000000000003</v>
      </c>
      <c r="I36" s="17">
        <v>10</v>
      </c>
      <c r="J36" s="17"/>
      <c r="K36" s="17">
        <v>10</v>
      </c>
      <c r="L36" s="17"/>
      <c r="M36" s="17"/>
      <c r="N36" s="17"/>
      <c r="O36" s="3" t="s">
        <v>113</v>
      </c>
    </row>
    <row r="37" spans="1:15">
      <c r="A37" s="17" t="s">
        <v>114</v>
      </c>
      <c r="B37" s="17"/>
      <c r="C37" s="17"/>
      <c r="D37" s="17"/>
      <c r="E37" s="17"/>
      <c r="F37" s="17"/>
      <c r="G37" s="17"/>
      <c r="H37" s="17"/>
      <c r="I37" s="17">
        <f>SUM(I14:I36)+N7</f>
        <v>100</v>
      </c>
      <c r="J37" s="17"/>
      <c r="K37" s="17">
        <f>SUM(K14:K36)+N7</f>
        <v>94</v>
      </c>
      <c r="L37" s="17"/>
      <c r="M37" s="27"/>
      <c r="N37" s="27"/>
    </row>
    <row r="38" spans="1:15" ht="176.1" customHeight="1">
      <c r="A38" s="28" t="s">
        <v>115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</sheetData>
  <mergeCells count="161">
    <mergeCell ref="O16:T17"/>
    <mergeCell ref="O18:T19"/>
    <mergeCell ref="O20:T23"/>
    <mergeCell ref="O24:T25"/>
    <mergeCell ref="A38:N38"/>
    <mergeCell ref="A11:A12"/>
    <mergeCell ref="A13:A36"/>
    <mergeCell ref="B14:B27"/>
    <mergeCell ref="B28:B35"/>
    <mergeCell ref="C14:C18"/>
    <mergeCell ref="C19:C22"/>
    <mergeCell ref="C24:C27"/>
    <mergeCell ref="C28:C29"/>
    <mergeCell ref="C30:C31"/>
    <mergeCell ref="C32:C33"/>
    <mergeCell ref="C34:C35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rintOptions horizontalCentered="1"/>
  <pageMargins left="0.55486111111111103" right="0.55486111111111103" top="0.55069444444444404" bottom="0.23611111111111099" header="0.5" footer="0.5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2022-03-18T09:44:00Z</dcterms:created>
  <dcterms:modified xsi:type="dcterms:W3CDTF">2024-08-22T03:14:13Z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F43499875854479F96D711E41CFD70E1</vt:lpwstr>
  </property>
</Properties>
</file>