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465"/>
  </bookViews>
  <sheets>
    <sheet name="项目支出绩效自评表" sheetId="2" r:id="rId1"/>
  </sheets>
  <definedNames>
    <definedName name="_xlnm.Print_Area" localSheetId="0">项目支出绩效自评表!$A$4:$N$23</definedName>
  </definedNames>
  <calcPr calcId="145621"/>
</workbook>
</file>

<file path=xl/calcChain.xml><?xml version="1.0" encoding="utf-8"?>
<calcChain xmlns="http://schemas.openxmlformats.org/spreadsheetml/2006/main">
  <c r="I23" i="2" l="1"/>
  <c r="L11" i="2"/>
  <c r="I11" i="2"/>
  <c r="I10" i="2" s="1"/>
  <c r="G10" i="2"/>
  <c r="F10" i="2"/>
  <c r="L10" i="2" s="1"/>
  <c r="N10" i="2" s="1"/>
  <c r="K23" i="2" s="1"/>
  <c r="E10" i="2"/>
</calcChain>
</file>

<file path=xl/sharedStrings.xml><?xml version="1.0" encoding="utf-8"?>
<sst xmlns="http://schemas.openxmlformats.org/spreadsheetml/2006/main" count="91" uniqueCount="82">
  <si>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</si>
  <si>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t>
  </si>
  <si>
    <t>晋波燕</t>
  </si>
  <si>
    <t>联系电话：</t>
  </si>
  <si>
    <t>为方便自评表的沟通反馈，需填报联系人信息</t>
  </si>
  <si>
    <t>单位名称（盖章）：</t>
  </si>
  <si>
    <t>北京市水生态保护与水土保持中心</t>
  </si>
  <si>
    <t>主管领导：</t>
  </si>
  <si>
    <t>吴敬东</t>
  </si>
  <si>
    <t>项目名称</t>
  </si>
  <si>
    <t>密云水库水源保护专项工作经费</t>
  </si>
  <si>
    <t>主要事项说明：</t>
  </si>
  <si>
    <t>主管部门</t>
  </si>
  <si>
    <t>035-北京市水务局</t>
  </si>
  <si>
    <t>实施单位</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</si>
  <si>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</si>
  <si>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</si>
  <si>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联系电话</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</si>
  <si>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</si>
  <si>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</si>
  <si>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</si>
  <si>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</si>
  <si>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</si>
  <si>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</si>
  <si>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</si>
  <si>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</si>
  <si>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</si>
  <si>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</si>
  <si>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</si>
  <si>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</si>
  <si>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</si>
  <si>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</si>
  <si>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 xml:space="preserve">      上年结转资金</t>
  </si>
  <si>
    <r>
      <rPr>
        <sz val="10.5"/>
        <color theme="1"/>
        <rFont val="宋体"/>
        <family val="3"/>
        <charset val="134"/>
        <scheme val="minor"/>
      </rPr>
      <t>6.全年执行数是指</t>
    </r>
    <r>
      <rPr>
        <sz val="10.5"/>
        <color rgb="FFFF0000"/>
        <rFont val="宋体"/>
        <family val="3"/>
        <charset val="134"/>
        <scheme val="minor"/>
      </rPr>
      <t>决算报表</t>
    </r>
    <r>
      <rPr>
        <sz val="10.5"/>
        <color theme="1"/>
        <rFont val="宋体"/>
        <family val="3"/>
        <charset val="134"/>
        <scheme val="minor"/>
      </rPr>
      <t>中实际支出数</t>
    </r>
  </si>
  <si>
    <t xml:space="preserve">  其他资金</t>
  </si>
  <si>
    <r>
      <rPr>
        <sz val="10.5"/>
        <color theme="1"/>
        <rFont val="宋体"/>
        <family val="3"/>
        <charset val="134"/>
        <scheme val="minor"/>
      </rPr>
      <t>7.所有资金均以</t>
    </r>
    <r>
      <rPr>
        <sz val="10.5"/>
        <color rgb="FFFF0000"/>
        <rFont val="宋体"/>
        <family val="3"/>
        <charset val="134"/>
        <scheme val="minor"/>
      </rPr>
      <t>“万元”</t>
    </r>
    <r>
      <rPr>
        <sz val="10.5"/>
        <color theme="1"/>
        <rFont val="宋体"/>
        <family val="3"/>
        <charset val="134"/>
        <scheme val="minor"/>
      </rPr>
      <t>为单位，保留小数点的6位</t>
    </r>
  </si>
  <si>
    <t>年度总体目标</t>
  </si>
  <si>
    <t>预期目标</t>
  </si>
  <si>
    <t>实际完成情况</t>
  </si>
  <si>
    <t>8.如果不存在上年结转资金、其他资产，执行率中的符合请删除</t>
  </si>
  <si>
    <t>落实密云水库流域水生态保护与发展规划和京冀密云水库水源保护共同行动方案，进一步强化密云水库水源保护工作。</t>
  </si>
  <si>
    <t>京冀携手围绕“五大保水”行动，开展81项重点任务；持续推进密云水库流域综合治污与生态保护修复；建立密云水库水源战略储备横向补偿政策机制，有序推进一级水源保护区人口疏解提升。</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</si>
  <si>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</si>
  <si>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</si>
  <si>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</si>
  <si>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</si>
  <si>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</si>
  <si>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</si>
  <si>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</si>
  <si>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</si>
  <si>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</si>
  <si>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</si>
  <si>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
指标</t>
  </si>
  <si>
    <t>密云水库上游（河北张承地区）调研次数</t>
  </si>
  <si>
    <t>≥4次</t>
  </si>
  <si>
    <t>4次</t>
  </si>
  <si>
    <t>11.《项目支出绩效自评表》填报的信息，均需提供支撑材料。</t>
  </si>
  <si>
    <t>编制专家咨询意见</t>
  </si>
  <si>
    <t>≥4份</t>
  </si>
  <si>
    <t>4份</t>
  </si>
  <si>
    <t>时效
指标</t>
  </si>
  <si>
    <t>指标1：专家咨询后编制专家咨询意见期限</t>
  </si>
  <si>
    <t>≤3天</t>
  </si>
  <si>
    <t>0天</t>
  </si>
  <si>
    <t xml:space="preserve"> </t>
  </si>
  <si>
    <t>专家意见表抬头和结尾都有日期</t>
  </si>
  <si>
    <t>成本
指标</t>
  </si>
  <si>
    <t>资金总量</t>
  </si>
  <si>
    <t>效益指标</t>
  </si>
  <si>
    <t>社会效益指标</t>
  </si>
  <si>
    <t>强化密云水库水源保护工作</t>
  </si>
  <si>
    <t>工作得到强化</t>
  </si>
  <si>
    <t>工作持续围绕总氮削减和一级保护区疏解提升，基本得到强化，正持续推进中</t>
  </si>
  <si>
    <t>2023年密云水库水源保护工作初步得到强化，但是受到项目经费及23.7流域特大洪水影响，部分工作偏向水毁修复工程。2024年将与三区五县紧密沟通，加强对河北省涉及密云水库上游区域的专业技术指导，持续强化密云水库水源保护工作。</t>
  </si>
  <si>
    <t xml:space="preserve">17.事务所审核和评价项目发送至1186758656@qq.com，其余项目发送至swjcwc6855@163.com。
</t>
  </si>
  <si>
    <t>生态效益指标</t>
  </si>
  <si>
    <t>为密云水库流域水污染防治与水源保护工作奠定基础</t>
  </si>
  <si>
    <t>有效保障</t>
  </si>
  <si>
    <t>基本得到有效保障</t>
  </si>
  <si>
    <t>围绕《京冀密云水库水源保护共同行动2023年重点任务清单》开展水污染防治与水源保护，目前总氮防控和化肥使用等相关工作有待加强，2024年将坚持问题导向，强化流域监测和治理，有效保障密云水库水污染防治与水源保护工作。</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</si>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</sst>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family val="3"/>
      <charset val="134"/>
    </font>
    <font>
      <sz val="11"/>
      <name val="仿宋_GB2312"/>
      <family val="3"/>
      <charset val="134"/>
    </font>
    <font>
      <sz val="11"/>
      <color rgb="FFFF0000"/>
      <name val="仿宋_GB2312"/>
      <family val="3"/>
      <charset val="134"/>
    </font>
    <font>
      <sz val="10.5"/>
      <color theme="1"/>
      <name val="宋体"/>
      <family val="3"/>
      <charset val="134"/>
      <scheme val="minor"/>
    </font>
    <font>
      <sz val="10.5"/>
      <color theme="1"/>
      <name val="仿宋_GB2312"/>
      <family val="3"/>
      <charset val="134"/>
    </font>
    <font>
      <sz val="11"/>
      <color theme="1"/>
      <name val="微软雅黑"/>
      <family val="2"/>
      <charset val="134"/>
    </font>
    <font>
      <sz val="10.5"/>
      <color rgb="FF000000"/>
      <name val="宋体"/>
      <family val="3"/>
      <charset val="134"/>
    </font>
    <font>
      <sz val="9"/>
      <color theme="1"/>
      <name val="仿宋_GB2312"/>
      <family val="3"/>
      <charset val="134"/>
    </font>
    <font>
      <sz val="10.5"/>
      <color rgb="FFFF0000"/>
      <name val="宋体"/>
      <family val="3"/>
      <charset val="134"/>
      <scheme val="minor"/>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9" fontId="15" fillId="0" borderId="0" applyFont="0" applyFill="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2" fillId="0" borderId="0" xfId="0" applyFont="1">
      <alignment vertical="center"/>
    </xf>
    <xf numFmtId="0" fontId="1" fillId="0" borderId="0" xfId="0" applyFont="1" applyBorder="1">
      <alignment vertical="center"/>
    </xf>
    <xf numFmtId="0" fontId="1" fillId="0" borderId="1" xfId="0" applyFont="1" applyBorder="1" applyAlignment="1">
      <alignment horizontal="center" vertical="center" wrapText="1"/>
    </xf>
    <xf numFmtId="0" fontId="5" fillId="0" borderId="0" xfId="0" applyFont="1" applyBorder="1">
      <alignment vertical="center"/>
    </xf>
    <xf numFmtId="0" fontId="1" fillId="0" borderId="1" xfId="0" applyFont="1" applyBorder="1" applyAlignment="1">
      <alignment horizontal="right" vertical="center" wrapText="1"/>
    </xf>
    <xf numFmtId="0" fontId="1" fillId="2" borderId="1" xfId="0" applyFont="1" applyFill="1" applyBorder="1" applyAlignment="1">
      <alignment horizontal="center" vertical="center" wrapText="1"/>
    </xf>
    <xf numFmtId="0" fontId="7" fillId="0" borderId="2" xfId="0" applyFont="1" applyBorder="1">
      <alignment vertical="center"/>
    </xf>
    <xf numFmtId="0" fontId="7" fillId="0" borderId="1" xfId="0" applyFont="1" applyBorder="1">
      <alignment vertical="center"/>
    </xf>
    <xf numFmtId="0" fontId="8" fillId="0" borderId="0" xfId="0" applyFont="1">
      <alignment vertical="center"/>
    </xf>
    <xf numFmtId="0" fontId="7" fillId="0" borderId="0" xfId="0" applyFont="1">
      <alignment vertical="center"/>
    </xf>
    <xf numFmtId="0" fontId="12" fillId="0" borderId="0" xfId="0" applyFont="1">
      <alignment vertical="center"/>
    </xf>
    <xf numFmtId="0" fontId="3" fillId="0" borderId="0" xfId="0" applyFont="1" applyBorder="1" applyAlignment="1">
      <alignment horizontal="left" vertical="center" wrapText="1"/>
    </xf>
    <xf numFmtId="0" fontId="1" fillId="0" borderId="0" xfId="0" applyFont="1" applyBorder="1" applyAlignment="1">
      <alignment horizontal="center" vertical="center"/>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6"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7" fillId="0" borderId="0" xfId="0" applyFont="1" applyAlignment="1">
      <alignment horizontal="left" vertical="center" wrapText="1"/>
    </xf>
    <xf numFmtId="0" fontId="1"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0" xfId="0" applyFont="1" applyAlignment="1">
      <alignment horizontal="left" vertical="center" wrapText="1"/>
    </xf>
    <xf numFmtId="0" fontId="6" fillId="0" borderId="1" xfId="0" applyFont="1" applyBorder="1" applyAlignment="1">
      <alignment horizontal="left" vertical="center" wrapText="1"/>
    </xf>
    <xf numFmtId="0" fontId="1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vertical="center" wrapText="1"/>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7" fillId="2" borderId="0" xfId="0" applyFont="1" applyFill="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T24"/>
  <sheetViews>
    <sheetView tabSelected="1" view="pageBreakPreview" zoomScaleNormal="100" zoomScaleSheetLayoutView="100" workbookViewId="0">
      <selection sqref="A1:XFD1048576"/>
    </sheetView>
  </sheetViews>
  <sheetFormatPr defaultColWidth="9" defaultRowHeight="13.5"/>
  <cols>
    <col min="1" max="1" width="5.125" customWidth="1"/>
    <col min="2" max="2" width="6" customWidth="1"/>
    <col min="3" max="3" width="7.75" customWidth="1"/>
    <col min="5" max="6" width="10" customWidth="1"/>
    <col min="7" max="7" width="9.5" customWidth="1"/>
    <col min="8" max="8" width="9.875" customWidth="1"/>
    <col min="9" max="9" width="3.875" customWidth="1"/>
    <col min="10" max="10" width="4.5" customWidth="1"/>
    <col min="11" max="11" width="3.875" customWidth="1"/>
    <col min="12" max="12" width="4" customWidth="1"/>
    <col min="13" max="13" width="4.875" customWidth="1"/>
    <col min="14" max="14" width="19" customWidth="1"/>
    <col min="15" max="15" width="9" style="2"/>
    <col min="16" max="16" width="11.25" customWidth="1"/>
    <col min="18" max="18" width="15.875" customWidth="1"/>
    <col min="20" max="20" width="28.125" customWidth="1"/>
  </cols>
  <sheetData>
    <row r="4" spans="1:20" ht="36" customHeight="1">
      <c r="A4" s="13" t="s">
        <v>0</v>
      </c>
      <c r="B4" s="13"/>
      <c r="C4" s="13"/>
      <c r="D4" s="13"/>
      <c r="E4" s="13"/>
      <c r="F4" s="13"/>
      <c r="G4" s="13"/>
      <c r="H4" s="13"/>
      <c r="I4" s="13"/>
      <c r="J4" s="13"/>
      <c r="K4" s="13"/>
      <c r="L4" s="13"/>
      <c r="M4" s="13"/>
      <c r="N4" s="13"/>
      <c r="O4" s="8" t="s">
        <v>1</v>
      </c>
      <c r="P4" s="9" t="s">
        <v>2</v>
      </c>
      <c r="Q4" s="9" t="s">
        <v>3</v>
      </c>
      <c r="R4" s="9">
        <v>18801202653</v>
      </c>
      <c r="S4" s="12" t="s">
        <v>4</v>
      </c>
      <c r="T4" s="11"/>
    </row>
    <row r="5" spans="1:20" s="1" customFormat="1" ht="17.100000000000001" customHeight="1">
      <c r="A5" s="3" t="s">
        <v>5</v>
      </c>
      <c r="B5" s="3"/>
      <c r="C5" s="3"/>
      <c r="D5" s="14" t="s">
        <v>6</v>
      </c>
      <c r="E5" s="14"/>
      <c r="F5" s="14"/>
      <c r="G5" s="14"/>
      <c r="H5" s="5" t="s">
        <v>7</v>
      </c>
      <c r="I5" s="3"/>
      <c r="J5" s="15" t="s">
        <v>8</v>
      </c>
      <c r="K5" s="15"/>
      <c r="L5" s="15"/>
      <c r="M5" s="15"/>
      <c r="N5" s="15"/>
      <c r="O5" s="10"/>
      <c r="P5" s="10"/>
      <c r="Q5" s="10"/>
      <c r="R5" s="10"/>
      <c r="S5" s="10"/>
      <c r="T5" s="10"/>
    </row>
    <row r="6" spans="1:20" ht="15" customHeight="1">
      <c r="A6" s="16" t="s">
        <v>9</v>
      </c>
      <c r="B6" s="16"/>
      <c r="C6" s="17" t="s">
        <v>10</v>
      </c>
      <c r="D6" s="17"/>
      <c r="E6" s="17"/>
      <c r="F6" s="17"/>
      <c r="G6" s="17"/>
      <c r="H6" s="17"/>
      <c r="I6" s="17"/>
      <c r="J6" s="17"/>
      <c r="K6" s="17"/>
      <c r="L6" s="17"/>
      <c r="M6" s="17"/>
      <c r="N6" s="17"/>
      <c r="O6" s="11" t="s">
        <v>11</v>
      </c>
      <c r="P6" s="11"/>
      <c r="Q6" s="11"/>
      <c r="R6" s="11"/>
      <c r="S6" s="11"/>
      <c r="T6" s="11"/>
    </row>
    <row r="7" spans="1:20" ht="15" customHeight="1">
      <c r="A7" s="16" t="s">
        <v>12</v>
      </c>
      <c r="B7" s="16"/>
      <c r="C7" s="16" t="s">
        <v>13</v>
      </c>
      <c r="D7" s="16"/>
      <c r="E7" s="16"/>
      <c r="F7" s="16"/>
      <c r="G7" s="16"/>
      <c r="H7" s="16" t="s">
        <v>14</v>
      </c>
      <c r="I7" s="16"/>
      <c r="J7" s="16" t="s">
        <v>6</v>
      </c>
      <c r="K7" s="16"/>
      <c r="L7" s="16"/>
      <c r="M7" s="16"/>
      <c r="N7" s="16"/>
      <c r="O7" s="11" t="s">
        <v>15</v>
      </c>
      <c r="P7" s="11"/>
      <c r="Q7" s="11"/>
      <c r="R7" s="11"/>
      <c r="S7" s="11"/>
      <c r="T7" s="11"/>
    </row>
    <row r="8" spans="1:20" ht="15" customHeight="1">
      <c r="A8" s="16" t="s">
        <v>16</v>
      </c>
      <c r="B8" s="16"/>
      <c r="C8" s="17" t="s">
        <v>2</v>
      </c>
      <c r="D8" s="17"/>
      <c r="E8" s="17"/>
      <c r="F8" s="17"/>
      <c r="G8" s="17"/>
      <c r="H8" s="16" t="s">
        <v>17</v>
      </c>
      <c r="I8" s="16"/>
      <c r="J8" s="16">
        <v>18801202653</v>
      </c>
      <c r="K8" s="16"/>
      <c r="L8" s="16"/>
      <c r="M8" s="16"/>
      <c r="N8" s="16"/>
      <c r="O8" s="11" t="s">
        <v>18</v>
      </c>
      <c r="P8" s="11"/>
      <c r="Q8" s="11"/>
      <c r="R8" s="11"/>
      <c r="S8" s="11"/>
      <c r="T8" s="11"/>
    </row>
    <row r="9" spans="1:20" ht="33" customHeight="1">
      <c r="A9" s="16" t="s">
        <v>19</v>
      </c>
      <c r="B9" s="16"/>
      <c r="C9" s="16"/>
      <c r="D9" s="16"/>
      <c r="E9" s="4" t="s">
        <v>20</v>
      </c>
      <c r="F9" s="16" t="s">
        <v>21</v>
      </c>
      <c r="G9" s="16"/>
      <c r="H9" s="16" t="s">
        <v>22</v>
      </c>
      <c r="I9" s="18"/>
      <c r="J9" s="16" t="s">
        <v>23</v>
      </c>
      <c r="K9" s="16"/>
      <c r="L9" s="16" t="s">
        <v>24</v>
      </c>
      <c r="M9" s="16"/>
      <c r="N9" s="4" t="s">
        <v>25</v>
      </c>
      <c r="O9" s="11" t="s">
        <v>26</v>
      </c>
      <c r="P9" s="11"/>
      <c r="Q9" s="11"/>
      <c r="R9" s="11"/>
      <c r="S9" s="11"/>
      <c r="T9" s="11"/>
    </row>
    <row r="10" spans="1:20" ht="15" customHeight="1">
      <c r="A10" s="16"/>
      <c r="B10" s="16"/>
      <c r="C10" s="19" t="s">
        <v>27</v>
      </c>
      <c r="D10" s="19"/>
      <c r="E10" s="6">
        <f t="shared" ref="E10:I11" si="0">SUM(E11:E13)</f>
        <v>22.57</v>
      </c>
      <c r="F10" s="20">
        <f>SUM(F11:G13)</f>
        <v>16.015999999999998</v>
      </c>
      <c r="G10" s="20">
        <f t="shared" si="0"/>
        <v>0</v>
      </c>
      <c r="H10" s="20">
        <v>16.015863</v>
      </c>
      <c r="I10" s="20">
        <f t="shared" si="0"/>
        <v>0</v>
      </c>
      <c r="J10" s="16">
        <v>10</v>
      </c>
      <c r="K10" s="16"/>
      <c r="L10" s="21">
        <f t="shared" ref="L10:L11" si="1">ROUND(H10/F10,4)</f>
        <v>1</v>
      </c>
      <c r="M10" s="21"/>
      <c r="N10" s="4">
        <f>ROUND(J10*L10,2)</f>
        <v>10</v>
      </c>
      <c r="O10" s="11" t="s">
        <v>28</v>
      </c>
      <c r="P10" s="11"/>
      <c r="Q10" s="11"/>
      <c r="R10" s="11"/>
      <c r="S10" s="11"/>
      <c r="T10" s="11"/>
    </row>
    <row r="11" spans="1:20" ht="26.1" customHeight="1">
      <c r="A11" s="16"/>
      <c r="B11" s="16"/>
      <c r="C11" s="16" t="s">
        <v>29</v>
      </c>
      <c r="D11" s="16"/>
      <c r="E11" s="6">
        <v>22.57</v>
      </c>
      <c r="F11" s="20">
        <v>16.015999999999998</v>
      </c>
      <c r="G11" s="20"/>
      <c r="H11" s="20">
        <v>16.015863</v>
      </c>
      <c r="I11" s="20">
        <f t="shared" si="0"/>
        <v>0</v>
      </c>
      <c r="J11" s="16" t="s">
        <v>30</v>
      </c>
      <c r="K11" s="16"/>
      <c r="L11" s="21">
        <f t="shared" si="1"/>
        <v>1</v>
      </c>
      <c r="M11" s="21"/>
      <c r="N11" s="4" t="s">
        <v>30</v>
      </c>
      <c r="O11" s="22" t="s">
        <v>31</v>
      </c>
      <c r="P11" s="22"/>
      <c r="Q11" s="22"/>
      <c r="R11" s="22"/>
      <c r="S11" s="22"/>
      <c r="T11" s="22"/>
    </row>
    <row r="12" spans="1:20" ht="30.95" customHeight="1">
      <c r="A12" s="16"/>
      <c r="B12" s="16"/>
      <c r="C12" s="16" t="s">
        <v>32</v>
      </c>
      <c r="D12" s="16"/>
      <c r="E12" s="6"/>
      <c r="F12" s="20"/>
      <c r="G12" s="20"/>
      <c r="H12" s="20"/>
      <c r="I12" s="20"/>
      <c r="J12" s="16" t="s">
        <v>30</v>
      </c>
      <c r="K12" s="16"/>
      <c r="L12" s="21"/>
      <c r="M12" s="21"/>
      <c r="N12" s="4" t="s">
        <v>30</v>
      </c>
      <c r="O12" s="11" t="s">
        <v>33</v>
      </c>
      <c r="P12" s="11"/>
      <c r="Q12" s="11"/>
      <c r="R12" s="11"/>
      <c r="S12" s="11"/>
      <c r="T12" s="11"/>
    </row>
    <row r="13" spans="1:20">
      <c r="A13" s="16"/>
      <c r="B13" s="16"/>
      <c r="C13" s="16" t="s">
        <v>34</v>
      </c>
      <c r="D13" s="16"/>
      <c r="E13" s="6"/>
      <c r="F13" s="20"/>
      <c r="G13" s="20"/>
      <c r="H13" s="20"/>
      <c r="I13" s="20"/>
      <c r="J13" s="16" t="s">
        <v>30</v>
      </c>
      <c r="K13" s="16"/>
      <c r="L13" s="21"/>
      <c r="M13" s="21"/>
      <c r="N13" s="4" t="s">
        <v>30</v>
      </c>
      <c r="O13" s="11" t="s">
        <v>35</v>
      </c>
      <c r="P13" s="11"/>
      <c r="Q13" s="11"/>
      <c r="R13" s="11"/>
      <c r="S13" s="11"/>
      <c r="T13" s="11"/>
    </row>
    <row r="14" spans="1:20" ht="15" customHeight="1">
      <c r="A14" s="16" t="s">
        <v>36</v>
      </c>
      <c r="B14" s="16" t="s">
        <v>37</v>
      </c>
      <c r="C14" s="16"/>
      <c r="D14" s="16"/>
      <c r="E14" s="16"/>
      <c r="F14" s="16"/>
      <c r="G14" s="16"/>
      <c r="H14" s="16" t="s">
        <v>38</v>
      </c>
      <c r="I14" s="16"/>
      <c r="J14" s="16"/>
      <c r="K14" s="16"/>
      <c r="L14" s="16"/>
      <c r="M14" s="16"/>
      <c r="N14" s="16"/>
      <c r="O14" s="11" t="s">
        <v>39</v>
      </c>
      <c r="P14" s="11"/>
      <c r="Q14" s="11"/>
      <c r="R14" s="11"/>
      <c r="S14" s="11"/>
      <c r="T14" s="11"/>
    </row>
    <row r="15" spans="1:20" ht="74.099999999999994" customHeight="1">
      <c r="A15" s="16"/>
      <c r="B15" s="16" t="s">
        <v>40</v>
      </c>
      <c r="C15" s="16"/>
      <c r="D15" s="16"/>
      <c r="E15" s="16"/>
      <c r="F15" s="16"/>
      <c r="G15" s="16"/>
      <c r="H15" s="23" t="s">
        <v>41</v>
      </c>
      <c r="I15" s="23"/>
      <c r="J15" s="23"/>
      <c r="K15" s="23"/>
      <c r="L15" s="23"/>
      <c r="M15" s="23"/>
      <c r="N15" s="4"/>
      <c r="O15" s="11" t="s">
        <v>42</v>
      </c>
      <c r="P15" s="11"/>
      <c r="Q15" s="11"/>
      <c r="R15" s="11"/>
      <c r="S15" s="11"/>
      <c r="T15" s="11"/>
    </row>
    <row r="16" spans="1:20" ht="41.1" customHeight="1">
      <c r="A16" s="32" t="s">
        <v>43</v>
      </c>
      <c r="B16" s="4" t="s">
        <v>44</v>
      </c>
      <c r="C16" s="4" t="s">
        <v>45</v>
      </c>
      <c r="D16" s="16" t="s">
        <v>46</v>
      </c>
      <c r="E16" s="16"/>
      <c r="F16" s="16"/>
      <c r="G16" s="4" t="s">
        <v>47</v>
      </c>
      <c r="H16" s="4" t="s">
        <v>48</v>
      </c>
      <c r="I16" s="16" t="s">
        <v>23</v>
      </c>
      <c r="J16" s="16"/>
      <c r="K16" s="16" t="s">
        <v>25</v>
      </c>
      <c r="L16" s="16"/>
      <c r="M16" s="16" t="s">
        <v>49</v>
      </c>
      <c r="N16" s="16"/>
      <c r="O16" s="22" t="s">
        <v>50</v>
      </c>
      <c r="P16" s="22"/>
      <c r="Q16" s="22"/>
      <c r="R16" s="22"/>
      <c r="S16" s="22"/>
      <c r="T16" s="22"/>
    </row>
    <row r="17" spans="1:20" ht="33.950000000000003" customHeight="1">
      <c r="A17" s="32"/>
      <c r="B17" s="16" t="s">
        <v>51</v>
      </c>
      <c r="C17" s="16" t="s">
        <v>52</v>
      </c>
      <c r="D17" s="24" t="s">
        <v>53</v>
      </c>
      <c r="E17" s="24"/>
      <c r="F17" s="24"/>
      <c r="G17" s="4" t="s">
        <v>54</v>
      </c>
      <c r="H17" s="4" t="s">
        <v>55</v>
      </c>
      <c r="I17" s="16">
        <v>15</v>
      </c>
      <c r="J17" s="16"/>
      <c r="K17" s="16">
        <v>15</v>
      </c>
      <c r="L17" s="16"/>
      <c r="M17" s="16"/>
      <c r="N17" s="16"/>
      <c r="O17" s="33" t="s">
        <v>56</v>
      </c>
      <c r="P17" s="33"/>
      <c r="Q17" s="33"/>
      <c r="R17" s="33"/>
      <c r="S17" s="33"/>
      <c r="T17" s="33"/>
    </row>
    <row r="18" spans="1:20" ht="15" customHeight="1">
      <c r="A18" s="32"/>
      <c r="B18" s="16"/>
      <c r="C18" s="16"/>
      <c r="D18" s="24" t="s">
        <v>57</v>
      </c>
      <c r="E18" s="24"/>
      <c r="F18" s="24"/>
      <c r="G18" s="4" t="s">
        <v>58</v>
      </c>
      <c r="H18" s="4" t="s">
        <v>59</v>
      </c>
      <c r="I18" s="16">
        <v>15</v>
      </c>
      <c r="J18" s="16"/>
      <c r="K18" s="16">
        <v>15</v>
      </c>
      <c r="L18" s="16"/>
      <c r="M18" s="16"/>
      <c r="N18" s="16"/>
      <c r="O18" s="33"/>
      <c r="P18" s="33"/>
      <c r="Q18" s="33"/>
      <c r="R18" s="33"/>
      <c r="S18" s="33"/>
      <c r="T18" s="33"/>
    </row>
    <row r="19" spans="1:20" ht="29.1" customHeight="1">
      <c r="A19" s="32"/>
      <c r="B19" s="16"/>
      <c r="C19" s="4" t="s">
        <v>60</v>
      </c>
      <c r="D19" s="24" t="s">
        <v>61</v>
      </c>
      <c r="E19" s="24"/>
      <c r="F19" s="24"/>
      <c r="G19" s="4" t="s">
        <v>62</v>
      </c>
      <c r="H19" s="7" t="s">
        <v>63</v>
      </c>
      <c r="I19" s="16">
        <v>15</v>
      </c>
      <c r="J19" s="16"/>
      <c r="K19" s="16">
        <v>15</v>
      </c>
      <c r="L19" s="16"/>
      <c r="M19" s="25" t="s">
        <v>64</v>
      </c>
      <c r="N19" s="16"/>
      <c r="O19" s="26" t="s">
        <v>65</v>
      </c>
      <c r="P19" s="26"/>
      <c r="Q19" s="26"/>
      <c r="R19" s="26"/>
      <c r="S19" s="26"/>
      <c r="T19" s="26"/>
    </row>
    <row r="20" spans="1:20" ht="45" customHeight="1">
      <c r="A20" s="32"/>
      <c r="B20" s="16"/>
      <c r="C20" s="4" t="s">
        <v>66</v>
      </c>
      <c r="D20" s="17" t="s">
        <v>67</v>
      </c>
      <c r="E20" s="27"/>
      <c r="F20" s="27"/>
      <c r="G20" s="4">
        <v>16.015999999999998</v>
      </c>
      <c r="H20" s="7">
        <v>16.015863</v>
      </c>
      <c r="I20" s="16">
        <v>15</v>
      </c>
      <c r="J20" s="16"/>
      <c r="K20" s="16">
        <v>15</v>
      </c>
      <c r="L20" s="16"/>
      <c r="M20" s="28"/>
      <c r="N20" s="28"/>
      <c r="O20" s="22"/>
      <c r="P20" s="22"/>
      <c r="Q20" s="22"/>
      <c r="R20" s="22"/>
      <c r="S20" s="22"/>
      <c r="T20" s="22"/>
    </row>
    <row r="21" spans="1:20" ht="123.95" customHeight="1">
      <c r="A21" s="32"/>
      <c r="B21" s="16" t="s">
        <v>68</v>
      </c>
      <c r="C21" s="4" t="s">
        <v>69</v>
      </c>
      <c r="D21" s="24" t="s">
        <v>70</v>
      </c>
      <c r="E21" s="24"/>
      <c r="F21" s="24"/>
      <c r="G21" s="7" t="s">
        <v>71</v>
      </c>
      <c r="H21" s="7" t="s">
        <v>72</v>
      </c>
      <c r="I21" s="16">
        <v>15</v>
      </c>
      <c r="J21" s="16"/>
      <c r="K21" s="16">
        <v>11</v>
      </c>
      <c r="L21" s="16"/>
      <c r="M21" s="28" t="s">
        <v>73</v>
      </c>
      <c r="N21" s="28"/>
      <c r="O21" s="11" t="s">
        <v>74</v>
      </c>
      <c r="R21" s="11"/>
      <c r="S21" s="11"/>
      <c r="T21" s="11"/>
    </row>
    <row r="22" spans="1:20" ht="123.95" customHeight="1">
      <c r="A22" s="32"/>
      <c r="B22" s="16"/>
      <c r="C22" s="4" t="s">
        <v>75</v>
      </c>
      <c r="D22" s="24" t="s">
        <v>76</v>
      </c>
      <c r="E22" s="24"/>
      <c r="F22" s="24"/>
      <c r="G22" s="4" t="s">
        <v>77</v>
      </c>
      <c r="H22" s="7" t="s">
        <v>78</v>
      </c>
      <c r="I22" s="16">
        <v>15</v>
      </c>
      <c r="J22" s="16"/>
      <c r="K22" s="16">
        <v>13.3</v>
      </c>
      <c r="L22" s="16"/>
      <c r="M22" s="28" t="s">
        <v>79</v>
      </c>
      <c r="N22" s="28"/>
    </row>
    <row r="23" spans="1:20">
      <c r="A23" s="29" t="s">
        <v>80</v>
      </c>
      <c r="B23" s="29"/>
      <c r="C23" s="29"/>
      <c r="D23" s="29"/>
      <c r="E23" s="29"/>
      <c r="F23" s="29"/>
      <c r="G23" s="29"/>
      <c r="H23" s="29"/>
      <c r="I23" s="29">
        <f>SUM(I17:J22,J10)</f>
        <v>100</v>
      </c>
      <c r="J23" s="29"/>
      <c r="K23" s="29">
        <f>SUM(K17:L22,N10)</f>
        <v>94.3</v>
      </c>
      <c r="L23" s="29"/>
      <c r="M23" s="30"/>
      <c r="N23" s="30"/>
    </row>
    <row r="24" spans="1:20" ht="176.1" customHeight="1">
      <c r="A24" s="31" t="s">
        <v>81</v>
      </c>
      <c r="B24" s="31"/>
      <c r="C24" s="31"/>
      <c r="D24" s="31"/>
      <c r="E24" s="31"/>
      <c r="F24" s="31"/>
      <c r="G24" s="31"/>
      <c r="H24" s="31"/>
      <c r="I24" s="31"/>
      <c r="J24" s="31"/>
      <c r="K24" s="31"/>
      <c r="L24" s="31"/>
      <c r="M24" s="31"/>
      <c r="N24" s="31"/>
    </row>
  </sheetData>
  <mergeCells count="86">
    <mergeCell ref="A9:B13"/>
    <mergeCell ref="A14:A15"/>
    <mergeCell ref="A16:A22"/>
    <mergeCell ref="B17:B20"/>
    <mergeCell ref="B21:B22"/>
    <mergeCell ref="C17:C18"/>
    <mergeCell ref="A23:H23"/>
    <mergeCell ref="I23:J23"/>
    <mergeCell ref="K23:L23"/>
    <mergeCell ref="M23:N23"/>
    <mergeCell ref="A24:N24"/>
    <mergeCell ref="D21:F21"/>
    <mergeCell ref="I21:J21"/>
    <mergeCell ref="K21:L21"/>
    <mergeCell ref="M21:N21"/>
    <mergeCell ref="D22:F22"/>
    <mergeCell ref="I22:J22"/>
    <mergeCell ref="K22:L22"/>
    <mergeCell ref="M22:N22"/>
    <mergeCell ref="O19:T19"/>
    <mergeCell ref="D20:F20"/>
    <mergeCell ref="I20:J20"/>
    <mergeCell ref="K20:L20"/>
    <mergeCell ref="M20:N20"/>
    <mergeCell ref="O20:T20"/>
    <mergeCell ref="D18:F18"/>
    <mergeCell ref="I18:J18"/>
    <mergeCell ref="K18:L18"/>
    <mergeCell ref="M18:N18"/>
    <mergeCell ref="D19:F19"/>
    <mergeCell ref="I19:J19"/>
    <mergeCell ref="K19:L19"/>
    <mergeCell ref="M19:N19"/>
    <mergeCell ref="O16:T16"/>
    <mergeCell ref="D17:F17"/>
    <mergeCell ref="I17:J17"/>
    <mergeCell ref="K17:L17"/>
    <mergeCell ref="M17:N17"/>
    <mergeCell ref="O17:T18"/>
    <mergeCell ref="B14:G14"/>
    <mergeCell ref="H14:N14"/>
    <mergeCell ref="B15:G15"/>
    <mergeCell ref="H15:M15"/>
    <mergeCell ref="D16:F16"/>
    <mergeCell ref="I16:J16"/>
    <mergeCell ref="K16:L16"/>
    <mergeCell ref="M16:N16"/>
    <mergeCell ref="C13:D13"/>
    <mergeCell ref="F13:G13"/>
    <mergeCell ref="H13:I13"/>
    <mergeCell ref="J13:K13"/>
    <mergeCell ref="L13:M13"/>
    <mergeCell ref="O11:T11"/>
    <mergeCell ref="C12:D12"/>
    <mergeCell ref="F12:G12"/>
    <mergeCell ref="H12:I12"/>
    <mergeCell ref="J12:K12"/>
    <mergeCell ref="L12:M12"/>
    <mergeCell ref="C11:D11"/>
    <mergeCell ref="F11:G11"/>
    <mergeCell ref="H11:I11"/>
    <mergeCell ref="J11:K11"/>
    <mergeCell ref="L11:M11"/>
    <mergeCell ref="C10:D10"/>
    <mergeCell ref="F10:G10"/>
    <mergeCell ref="H10:I10"/>
    <mergeCell ref="J10:K10"/>
    <mergeCell ref="L10:M10"/>
    <mergeCell ref="C9:D9"/>
    <mergeCell ref="F9:G9"/>
    <mergeCell ref="H9:I9"/>
    <mergeCell ref="J9:K9"/>
    <mergeCell ref="L9:M9"/>
    <mergeCell ref="A7:B7"/>
    <mergeCell ref="C7:G7"/>
    <mergeCell ref="H7:I7"/>
    <mergeCell ref="J7:N7"/>
    <mergeCell ref="A8:B8"/>
    <mergeCell ref="C8:G8"/>
    <mergeCell ref="H8:I8"/>
    <mergeCell ref="J8:N8"/>
    <mergeCell ref="A4:N4"/>
    <mergeCell ref="D5:G5"/>
    <mergeCell ref="J5:N5"/>
    <mergeCell ref="A6:B6"/>
    <mergeCell ref="C6:N6"/>
  </mergeCells>
  <phoneticPr fontId="17" type="noConversion"/>
  <printOptions horizontalCentered="1"/>
  <pageMargins left="0.55486111111111103" right="0.55486111111111103" top="0.55069444444444404" bottom="0.23611111111111099" header="0.5" footer="0.5"/>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2022-03-17T09:44:00Z</dcterms:created>
  <dcterms:modified xsi:type="dcterms:W3CDTF">2024-08-22T03:13:48Z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00474F56F0D240A2A992FDC513298ED7_13</vt:lpwstr>
  </property>
</Properties>
</file>