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15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5621"/>
</workbook>
</file>

<file path=xl/calcChain.xml><?xml version="1.0" encoding="utf-8"?>
<calcChain xmlns="http://schemas.openxmlformats.org/spreadsheetml/2006/main">
  <c r="I24" i="2" l="1"/>
  <c r="H16" i="2"/>
  <c r="G16" i="2"/>
  <c r="L8" i="2"/>
  <c r="I7" i="2"/>
  <c r="H7" i="2"/>
  <c r="L7" i="2" s="1"/>
  <c r="N7" i="2" s="1"/>
  <c r="K24" i="2" s="1"/>
  <c r="G7" i="2"/>
  <c r="F7" i="2"/>
</calcChain>
</file>

<file path=xl/sharedStrings.xml><?xml version="1.0" encoding="utf-8"?>
<sst xmlns="http://schemas.openxmlformats.org/spreadsheetml/2006/main" count="101" uniqueCount="89">
  <si>
    <r>
      <rPr>
        <sz val="18"/>
        <color theme="1"/>
        <rFont val="方正小标宋简体"/>
        <charset val="134"/>
      </rPr>
      <t xml:space="preserve">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</si>
  <si>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</si>
  <si>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袁红琳</t>
  </si>
  <si>
    <t>联系电话：</t>
  </si>
  <si>
    <t>为方便自评表的沟通反馈，需填报联系人信息</t>
  </si>
  <si>
    <t>单位名称（盖章）：</t>
  </si>
  <si>
    <t>北京市水务综合执法总队</t>
  </si>
  <si>
    <t>主管领导：</t>
  </si>
  <si>
    <t>李红刚</t>
  </si>
  <si>
    <t>项目名称</t>
  </si>
  <si>
    <t>密云分队驻地渣土清运与消纳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</si>
  <si>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</si>
  <si>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</si>
  <si>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</si>
  <si>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</si>
  <si>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</si>
  <si>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</si>
  <si>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田迪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</si>
  <si>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</si>
  <si>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</si>
  <si>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</si>
  <si>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</si>
  <si>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</si>
  <si>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</si>
  <si>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</si>
  <si>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</si>
  <si>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</si>
  <si>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</si>
  <si>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</si>
  <si>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</si>
  <si>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</si>
  <si>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</si>
  <si>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</si>
  <si>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</si>
  <si>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</si>
  <si>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</si>
  <si>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</si>
  <si>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</si>
  <si>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</si>
  <si>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</si>
  <si>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</si>
  <si>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通过对密云分队驻地院内6920立方米建筑垃圾进行消纳，以保证执法日常工作的顺利进行。</t>
  </si>
  <si>
    <t>完成院内10350.4吨（约为7045立方米）建筑垃圾清运与消纳工作，与符合资质的垃圾消纳公司签订了合同，到具有垃圾消纳资质的垃圾消纳场进行了消纳，垃圾消纳工作依法合规。工作完成后，改善了驻地及周边环境，保证了执法日常工作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</si>
  <si>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</si>
  <si>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</si>
  <si>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</si>
  <si>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</si>
  <si>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</si>
  <si>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</si>
  <si>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</si>
  <si>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</si>
  <si>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年初设定或2022年上半年（即中期监控时）调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2022年追加项目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是2022年度完成的情况，如2022年追加项目，是截至上报日完成的情况。</t>
    </r>
  </si>
  <si>
    <t>产出
指标</t>
  </si>
  <si>
    <t>数量指标</t>
  </si>
  <si>
    <t>垃圾消纳量</t>
  </si>
  <si>
    <t>≧6920立方米</t>
  </si>
  <si>
    <t>7045立方米</t>
  </si>
  <si>
    <t>11.《绩效自评表》填报的信息，均需提供支撑材料。</t>
  </si>
  <si>
    <t>时效指标</t>
  </si>
  <si>
    <t>施工工期</t>
  </si>
  <si>
    <t>≦60天</t>
  </si>
  <si>
    <t>165天</t>
  </si>
  <si>
    <t>偏差原因主要为施工单位与消纳单位签署合同滞后。本项目于2023年11月17日合同签订后开始垃圾清运，清理出的垃圾在现场堆存、苫盖并由专人看管，2024年2月29日签订消纳合同后于3月11日完工。后续将加强对施工组织计划的审查，及时跟进并督促施工进度，保证工程的质量和效率。</t>
  </si>
  <si>
    <t>质量指标</t>
  </si>
  <si>
    <t>项目内容完成率</t>
  </si>
  <si>
    <t>提供垃圾消纳证明文件</t>
  </si>
  <si>
    <t>是</t>
  </si>
  <si>
    <t>成本指标</t>
  </si>
  <si>
    <t>经济成本指标</t>
  </si>
  <si>
    <t>工程预算控制数</t>
  </si>
  <si>
    <r>
      <rPr>
        <sz val="11"/>
        <color theme="1"/>
        <rFont val="宋体"/>
        <family val="3"/>
        <charset val="134"/>
      </rPr>
      <t>≦139.363613</t>
    </r>
    <r>
      <rPr>
        <sz val="11"/>
        <color theme="1"/>
        <rFont val="仿宋_GB2312"/>
        <family val="3"/>
        <charset val="134"/>
      </rPr>
      <t>万元</t>
    </r>
  </si>
  <si>
    <t>136.324万元</t>
  </si>
  <si>
    <t>效益指标</t>
  </si>
  <si>
    <t>经济效益指标</t>
  </si>
  <si>
    <t>社会效益指标</t>
  </si>
  <si>
    <t xml:space="preserve">17.第三方审核和部门评价项目发送至1186758656@qq.com，其余项目发送至swjcwc6855@163.com。
</t>
  </si>
  <si>
    <t>生态效益指标</t>
  </si>
  <si>
    <t>符合《中华人民共和国固体废物污染环境防治法》、《北京市建筑垃圾处置管理规定》相关规定，为驻地提供安全优美的市政市容环境</t>
  </si>
  <si>
    <t>显著</t>
  </si>
  <si>
    <t>可持续影响指标</t>
  </si>
  <si>
    <t>满意度指标</t>
  </si>
  <si>
    <t>服务对象满意度指标</t>
  </si>
  <si>
    <t>分队队员满意度</t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</si>
  <si>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仿宋_GB2312"/>
        <family val="3"/>
        <charset val="134"/>
      </rPr>
      <t>90%</t>
    </r>
  </si>
  <si>
    <t>89.95%</t>
  </si>
  <si>
    <t xml:space="preserve">满意度调查反映的问题集中在施工过程中的噪音、效率和临时占道等方面。后续将着重在合同环节和实施环节形成管理闭环，并在总队组织项目管理专项培训，提高管理人员专业水平。
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</si>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</sst>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9" fontId="5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zoomScaleNormal="100" workbookViewId="0">
      <selection activeCell="O25" sqref="O25"/>
    </sheetView>
  </sheetViews>
  <sheetFormatPr defaultColWidth="9" defaultRowHeight="13.5"/>
  <cols>
    <col min="1" max="1" width="5.125" customWidth="1"/>
    <col min="2" max="2" width="6" customWidth="1"/>
    <col min="3" max="3" width="7.625" customWidth="1"/>
    <col min="5" max="5" width="11.125" customWidth="1"/>
    <col min="6" max="6" width="8.375" customWidth="1"/>
    <col min="7" max="8" width="8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5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0" t="s">
        <v>1</v>
      </c>
      <c r="P1" s="10" t="s">
        <v>2</v>
      </c>
      <c r="Q1" s="10" t="s">
        <v>3</v>
      </c>
      <c r="R1" s="10">
        <v>13466736699</v>
      </c>
      <c r="S1" s="15" t="s">
        <v>4</v>
      </c>
      <c r="T1" s="12"/>
    </row>
    <row r="2" spans="1:20" s="1" customFormat="1" ht="16.899999999999999" customHeight="1">
      <c r="A2" s="1" t="s">
        <v>5</v>
      </c>
      <c r="D2" s="18" t="s">
        <v>6</v>
      </c>
      <c r="E2" s="18"/>
      <c r="F2" s="18"/>
      <c r="G2" s="18"/>
      <c r="H2" s="1" t="s">
        <v>7</v>
      </c>
      <c r="J2" s="19" t="s">
        <v>8</v>
      </c>
      <c r="K2" s="19"/>
      <c r="L2" s="19"/>
      <c r="M2" s="19"/>
      <c r="N2" s="19"/>
      <c r="O2" s="11"/>
      <c r="P2" s="11"/>
      <c r="Q2" s="11"/>
      <c r="R2" s="11"/>
      <c r="S2" s="11"/>
      <c r="T2" s="11"/>
    </row>
    <row r="3" spans="1:20" ht="15" customHeight="1">
      <c r="A3" s="20" t="s">
        <v>9</v>
      </c>
      <c r="B3" s="20"/>
      <c r="C3" s="21" t="s">
        <v>10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2" t="s">
        <v>11</v>
      </c>
      <c r="P3" s="12"/>
      <c r="Q3" s="12"/>
      <c r="R3" s="12"/>
      <c r="S3" s="12"/>
      <c r="T3" s="12"/>
    </row>
    <row r="4" spans="1:20" ht="15" customHeight="1">
      <c r="A4" s="20" t="s">
        <v>12</v>
      </c>
      <c r="B4" s="20"/>
      <c r="C4" s="20" t="s">
        <v>13</v>
      </c>
      <c r="D4" s="20"/>
      <c r="E4" s="20"/>
      <c r="F4" s="20"/>
      <c r="G4" s="20"/>
      <c r="H4" s="20" t="s">
        <v>14</v>
      </c>
      <c r="I4" s="20"/>
      <c r="J4" s="20" t="s">
        <v>6</v>
      </c>
      <c r="K4" s="20"/>
      <c r="L4" s="20"/>
      <c r="M4" s="20"/>
      <c r="N4" s="20"/>
      <c r="O4" s="12" t="s">
        <v>15</v>
      </c>
      <c r="P4" s="12"/>
      <c r="Q4" s="12"/>
      <c r="R4" s="12"/>
      <c r="S4" s="12"/>
      <c r="T4" s="12"/>
    </row>
    <row r="5" spans="1:20" ht="15" customHeight="1">
      <c r="A5" s="20" t="s">
        <v>16</v>
      </c>
      <c r="B5" s="20"/>
      <c r="C5" s="20" t="s">
        <v>17</v>
      </c>
      <c r="D5" s="20"/>
      <c r="E5" s="20"/>
      <c r="F5" s="20"/>
      <c r="G5" s="20"/>
      <c r="H5" s="20" t="s">
        <v>18</v>
      </c>
      <c r="I5" s="20"/>
      <c r="J5" s="20">
        <v>56695503</v>
      </c>
      <c r="K5" s="20"/>
      <c r="L5" s="20"/>
      <c r="M5" s="20"/>
      <c r="N5" s="20"/>
      <c r="O5" s="12" t="s">
        <v>19</v>
      </c>
      <c r="P5" s="12"/>
      <c r="Q5" s="12"/>
      <c r="R5" s="12"/>
      <c r="S5" s="12"/>
      <c r="T5" s="12"/>
    </row>
    <row r="6" spans="1:20" ht="33" customHeight="1">
      <c r="A6" s="20" t="s">
        <v>20</v>
      </c>
      <c r="B6" s="20"/>
      <c r="C6" s="20"/>
      <c r="D6" s="20"/>
      <c r="E6" s="3" t="s">
        <v>21</v>
      </c>
      <c r="F6" s="20" t="s">
        <v>22</v>
      </c>
      <c r="G6" s="20"/>
      <c r="H6" s="20" t="s">
        <v>23</v>
      </c>
      <c r="I6" s="20"/>
      <c r="J6" s="20" t="s">
        <v>24</v>
      </c>
      <c r="K6" s="20"/>
      <c r="L6" s="20" t="s">
        <v>25</v>
      </c>
      <c r="M6" s="20"/>
      <c r="N6" s="3" t="s">
        <v>26</v>
      </c>
      <c r="O6" s="12" t="s">
        <v>27</v>
      </c>
      <c r="P6" s="12"/>
      <c r="Q6" s="12"/>
      <c r="R6" s="12"/>
      <c r="S6" s="12"/>
      <c r="T6" s="12"/>
    </row>
    <row r="7" spans="1:20" ht="15" customHeight="1">
      <c r="A7" s="20"/>
      <c r="B7" s="20"/>
      <c r="C7" s="22" t="s">
        <v>28</v>
      </c>
      <c r="D7" s="22"/>
      <c r="E7" s="4">
        <v>0</v>
      </c>
      <c r="F7" s="23">
        <f>SUM(F8:G10)</f>
        <v>137.33251799999999</v>
      </c>
      <c r="G7" s="23">
        <f t="shared" ref="G7:I7" si="0">SUM(G8:G10)</f>
        <v>0</v>
      </c>
      <c r="H7" s="24">
        <f>SUM(H8:I10)</f>
        <v>136.32400000000001</v>
      </c>
      <c r="I7" s="24">
        <f t="shared" si="0"/>
        <v>0</v>
      </c>
      <c r="J7" s="20">
        <v>10</v>
      </c>
      <c r="K7" s="20"/>
      <c r="L7" s="25">
        <f t="shared" ref="L7:L8" si="1">ROUND(H7/F7,4)</f>
        <v>0.99270000000000003</v>
      </c>
      <c r="M7" s="25"/>
      <c r="N7" s="3">
        <f>ROUND(J7*L7,2)</f>
        <v>9.93</v>
      </c>
      <c r="O7" s="12" t="s">
        <v>29</v>
      </c>
      <c r="P7" s="12"/>
      <c r="Q7" s="12"/>
      <c r="R7" s="12"/>
      <c r="S7" s="12"/>
      <c r="T7" s="12"/>
    </row>
    <row r="8" spans="1:20" ht="25.9" customHeight="1">
      <c r="A8" s="20"/>
      <c r="B8" s="20"/>
      <c r="C8" s="20" t="s">
        <v>30</v>
      </c>
      <c r="D8" s="20"/>
      <c r="E8" s="4">
        <v>0</v>
      </c>
      <c r="F8" s="23">
        <v>137.33251799999999</v>
      </c>
      <c r="G8" s="23"/>
      <c r="H8" s="24">
        <v>136.32400000000001</v>
      </c>
      <c r="I8" s="24"/>
      <c r="J8" s="20" t="s">
        <v>31</v>
      </c>
      <c r="K8" s="20"/>
      <c r="L8" s="25">
        <f t="shared" si="1"/>
        <v>0.99270000000000003</v>
      </c>
      <c r="M8" s="25"/>
      <c r="N8" s="3" t="s">
        <v>31</v>
      </c>
      <c r="O8" s="26" t="s">
        <v>32</v>
      </c>
      <c r="P8" s="26"/>
      <c r="Q8" s="26"/>
      <c r="R8" s="26"/>
      <c r="S8" s="26"/>
      <c r="T8" s="26"/>
    </row>
    <row r="9" spans="1:20" ht="31.15" customHeight="1">
      <c r="A9" s="20"/>
      <c r="B9" s="20"/>
      <c r="C9" s="20" t="s">
        <v>33</v>
      </c>
      <c r="D9" s="20"/>
      <c r="E9" s="5"/>
      <c r="F9" s="23"/>
      <c r="G9" s="23"/>
      <c r="H9" s="23"/>
      <c r="I9" s="23"/>
      <c r="J9" s="20" t="s">
        <v>31</v>
      </c>
      <c r="K9" s="20"/>
      <c r="L9" s="20" t="s">
        <v>31</v>
      </c>
      <c r="M9" s="20"/>
      <c r="N9" s="3" t="s">
        <v>31</v>
      </c>
      <c r="O9" s="12" t="s">
        <v>34</v>
      </c>
      <c r="P9" s="12"/>
      <c r="Q9" s="12"/>
      <c r="R9" s="12"/>
      <c r="S9" s="12"/>
      <c r="T9" s="12"/>
    </row>
    <row r="10" spans="1:20">
      <c r="A10" s="20"/>
      <c r="B10" s="20"/>
      <c r="C10" s="20" t="s">
        <v>35</v>
      </c>
      <c r="D10" s="20"/>
      <c r="E10" s="5"/>
      <c r="F10" s="23"/>
      <c r="G10" s="23"/>
      <c r="H10" s="23"/>
      <c r="I10" s="23"/>
      <c r="J10" s="20" t="s">
        <v>31</v>
      </c>
      <c r="K10" s="20"/>
      <c r="L10" s="20" t="s">
        <v>31</v>
      </c>
      <c r="M10" s="20"/>
      <c r="N10" s="3" t="s">
        <v>31</v>
      </c>
      <c r="O10" s="12" t="s">
        <v>36</v>
      </c>
      <c r="P10" s="12"/>
      <c r="Q10" s="12"/>
      <c r="R10" s="12"/>
      <c r="S10" s="12"/>
      <c r="T10" s="12"/>
    </row>
    <row r="11" spans="1:20" ht="15" customHeight="1">
      <c r="A11" s="20" t="s">
        <v>37</v>
      </c>
      <c r="B11" s="20" t="s">
        <v>38</v>
      </c>
      <c r="C11" s="20"/>
      <c r="D11" s="20"/>
      <c r="E11" s="20"/>
      <c r="F11" s="20"/>
      <c r="G11" s="20"/>
      <c r="H11" s="20" t="s">
        <v>39</v>
      </c>
      <c r="I11" s="20"/>
      <c r="J11" s="20"/>
      <c r="K11" s="20"/>
      <c r="L11" s="20"/>
      <c r="M11" s="20"/>
      <c r="N11" s="20"/>
      <c r="O11" s="12" t="s">
        <v>40</v>
      </c>
      <c r="P11" s="12"/>
      <c r="Q11" s="12"/>
      <c r="R11" s="12"/>
      <c r="S11" s="12"/>
      <c r="T11" s="12"/>
    </row>
    <row r="12" spans="1:20" ht="93" customHeight="1">
      <c r="A12" s="20"/>
      <c r="B12" s="20" t="s">
        <v>41</v>
      </c>
      <c r="C12" s="20"/>
      <c r="D12" s="20"/>
      <c r="E12" s="20"/>
      <c r="F12" s="20"/>
      <c r="G12" s="20"/>
      <c r="H12" s="20" t="s">
        <v>42</v>
      </c>
      <c r="I12" s="20"/>
      <c r="J12" s="20"/>
      <c r="K12" s="20"/>
      <c r="L12" s="20"/>
      <c r="M12" s="20"/>
      <c r="N12" s="20"/>
      <c r="O12" s="12" t="s">
        <v>43</v>
      </c>
      <c r="P12" s="12"/>
      <c r="Q12" s="12"/>
      <c r="R12" s="12"/>
      <c r="S12" s="12"/>
      <c r="T12" s="12"/>
    </row>
    <row r="13" spans="1:20" ht="40.9" customHeight="1">
      <c r="A13" s="36" t="s">
        <v>44</v>
      </c>
      <c r="B13" s="3" t="s">
        <v>45</v>
      </c>
      <c r="C13" s="3" t="s">
        <v>46</v>
      </c>
      <c r="D13" s="20" t="s">
        <v>47</v>
      </c>
      <c r="E13" s="20"/>
      <c r="F13" s="20"/>
      <c r="G13" s="3" t="s">
        <v>48</v>
      </c>
      <c r="H13" s="3" t="s">
        <v>49</v>
      </c>
      <c r="I13" s="20" t="s">
        <v>24</v>
      </c>
      <c r="J13" s="20"/>
      <c r="K13" s="20" t="s">
        <v>26</v>
      </c>
      <c r="L13" s="20"/>
      <c r="M13" s="20" t="s">
        <v>50</v>
      </c>
      <c r="N13" s="20"/>
      <c r="O13" s="26" t="s">
        <v>51</v>
      </c>
      <c r="P13" s="26"/>
      <c r="Q13" s="26"/>
      <c r="R13" s="26"/>
      <c r="S13" s="26"/>
      <c r="T13" s="26"/>
    </row>
    <row r="14" spans="1:20" ht="63" customHeight="1">
      <c r="A14" s="36"/>
      <c r="B14" s="37" t="s">
        <v>52</v>
      </c>
      <c r="C14" s="6" t="s">
        <v>53</v>
      </c>
      <c r="D14" s="27" t="s">
        <v>54</v>
      </c>
      <c r="E14" s="27"/>
      <c r="F14" s="27"/>
      <c r="G14" s="7" t="s">
        <v>55</v>
      </c>
      <c r="H14" s="3" t="s">
        <v>56</v>
      </c>
      <c r="I14" s="20">
        <v>20</v>
      </c>
      <c r="J14" s="20"/>
      <c r="K14" s="20">
        <v>20</v>
      </c>
      <c r="L14" s="20"/>
      <c r="M14" s="28"/>
      <c r="N14" s="28"/>
      <c r="O14" s="29" t="s">
        <v>57</v>
      </c>
      <c r="P14" s="29"/>
      <c r="Q14" s="29"/>
      <c r="R14" s="29"/>
      <c r="S14" s="29"/>
      <c r="T14" s="29"/>
    </row>
    <row r="15" spans="1:20" ht="171" customHeight="1">
      <c r="A15" s="36"/>
      <c r="B15" s="38"/>
      <c r="C15" s="3" t="s">
        <v>58</v>
      </c>
      <c r="D15" s="27" t="s">
        <v>59</v>
      </c>
      <c r="E15" s="27"/>
      <c r="F15" s="27"/>
      <c r="G15" s="7" t="s">
        <v>60</v>
      </c>
      <c r="H15" s="3" t="s">
        <v>61</v>
      </c>
      <c r="I15" s="20">
        <v>10</v>
      </c>
      <c r="J15" s="20"/>
      <c r="K15" s="20">
        <v>3</v>
      </c>
      <c r="L15" s="20"/>
      <c r="M15" s="28" t="s">
        <v>62</v>
      </c>
      <c r="N15" s="28"/>
      <c r="O15" s="30"/>
      <c r="P15" s="30"/>
      <c r="Q15" s="30"/>
      <c r="R15" s="30"/>
      <c r="S15" s="30"/>
      <c r="T15" s="30"/>
    </row>
    <row r="16" spans="1:20" ht="36" customHeight="1">
      <c r="A16" s="36"/>
      <c r="B16" s="38"/>
      <c r="C16" s="37" t="s">
        <v>63</v>
      </c>
      <c r="D16" s="27" t="s">
        <v>64</v>
      </c>
      <c r="E16" s="27"/>
      <c r="F16" s="27"/>
      <c r="G16" s="8">
        <f>100%</f>
        <v>1</v>
      </c>
      <c r="H16" s="8">
        <f>100%</f>
        <v>1</v>
      </c>
      <c r="I16" s="20">
        <v>10</v>
      </c>
      <c r="J16" s="20"/>
      <c r="K16" s="20">
        <v>10</v>
      </c>
      <c r="L16" s="20"/>
      <c r="M16" s="20"/>
      <c r="N16" s="20"/>
      <c r="O16" s="31"/>
      <c r="P16" s="31"/>
      <c r="Q16" s="31"/>
      <c r="R16" s="31"/>
      <c r="S16" s="31"/>
      <c r="T16" s="31"/>
    </row>
    <row r="17" spans="1:20" ht="42" customHeight="1">
      <c r="A17" s="36"/>
      <c r="B17" s="38"/>
      <c r="C17" s="39"/>
      <c r="D17" s="27" t="s">
        <v>65</v>
      </c>
      <c r="E17" s="27"/>
      <c r="F17" s="27"/>
      <c r="G17" s="8" t="s">
        <v>66</v>
      </c>
      <c r="H17" s="8" t="s">
        <v>66</v>
      </c>
      <c r="I17" s="20">
        <v>10</v>
      </c>
      <c r="J17" s="20"/>
      <c r="K17" s="20">
        <v>10</v>
      </c>
      <c r="L17" s="20"/>
      <c r="M17" s="32"/>
      <c r="N17" s="32"/>
      <c r="O17" s="14"/>
      <c r="P17" s="14"/>
      <c r="Q17" s="14"/>
      <c r="R17" s="14"/>
      <c r="S17" s="14"/>
      <c r="T17" s="14"/>
    </row>
    <row r="18" spans="1:20" ht="40.9" customHeight="1">
      <c r="A18" s="36"/>
      <c r="B18" s="6" t="s">
        <v>67</v>
      </c>
      <c r="C18" s="6" t="s">
        <v>68</v>
      </c>
      <c r="D18" s="27" t="s">
        <v>69</v>
      </c>
      <c r="E18" s="27"/>
      <c r="F18" s="27"/>
      <c r="G18" s="7" t="s">
        <v>70</v>
      </c>
      <c r="H18" s="3" t="s">
        <v>71</v>
      </c>
      <c r="I18" s="20">
        <v>10</v>
      </c>
      <c r="J18" s="20"/>
      <c r="K18" s="20">
        <v>10</v>
      </c>
      <c r="L18" s="20"/>
      <c r="M18" s="20"/>
      <c r="N18" s="20"/>
      <c r="O18" s="13"/>
      <c r="P18" s="13"/>
      <c r="Q18" s="13"/>
      <c r="R18" s="13"/>
      <c r="S18" s="13"/>
      <c r="T18" s="13"/>
    </row>
    <row r="19" spans="1:20" ht="33" customHeight="1">
      <c r="A19" s="36"/>
      <c r="B19" s="37" t="s">
        <v>72</v>
      </c>
      <c r="C19" s="3" t="s">
        <v>73</v>
      </c>
      <c r="D19" s="27"/>
      <c r="E19" s="27"/>
      <c r="F19" s="27"/>
      <c r="G19" s="3"/>
      <c r="H19" s="3"/>
      <c r="I19" s="20"/>
      <c r="J19" s="20"/>
      <c r="K19" s="20"/>
      <c r="L19" s="20"/>
      <c r="M19" s="20"/>
      <c r="N19" s="20"/>
      <c r="O19" s="12"/>
      <c r="P19" s="12"/>
      <c r="Q19" s="12"/>
      <c r="R19" s="12"/>
      <c r="S19" s="12"/>
      <c r="T19" s="12"/>
    </row>
    <row r="20" spans="1:20" ht="35.1" customHeight="1">
      <c r="A20" s="36"/>
      <c r="B20" s="38"/>
      <c r="C20" s="3" t="s">
        <v>74</v>
      </c>
      <c r="D20" s="27"/>
      <c r="E20" s="27"/>
      <c r="F20" s="27"/>
      <c r="G20" s="3"/>
      <c r="H20" s="3"/>
      <c r="I20" s="20"/>
      <c r="J20" s="20"/>
      <c r="K20" s="20"/>
      <c r="L20" s="20"/>
      <c r="M20" s="32"/>
      <c r="N20" s="32"/>
      <c r="O20" s="12" t="s">
        <v>75</v>
      </c>
      <c r="P20" s="12"/>
      <c r="Q20" s="12"/>
      <c r="R20" s="12"/>
      <c r="S20" s="12"/>
      <c r="T20" s="12"/>
    </row>
    <row r="21" spans="1:20" ht="72" customHeight="1">
      <c r="A21" s="36"/>
      <c r="B21" s="38"/>
      <c r="C21" s="3" t="s">
        <v>76</v>
      </c>
      <c r="D21" s="27" t="s">
        <v>77</v>
      </c>
      <c r="E21" s="27"/>
      <c r="F21" s="27"/>
      <c r="G21" s="3" t="s">
        <v>78</v>
      </c>
      <c r="H21" s="3" t="s">
        <v>78</v>
      </c>
      <c r="I21" s="20">
        <v>20</v>
      </c>
      <c r="J21" s="20"/>
      <c r="K21" s="20">
        <v>20</v>
      </c>
      <c r="L21" s="20"/>
      <c r="M21" s="20"/>
      <c r="N21" s="20"/>
    </row>
    <row r="22" spans="1:20" ht="39" customHeight="1">
      <c r="A22" s="36"/>
      <c r="B22" s="39"/>
      <c r="C22" s="3" t="s">
        <v>79</v>
      </c>
      <c r="D22" s="27"/>
      <c r="E22" s="27"/>
      <c r="F22" s="27"/>
      <c r="G22" s="3"/>
      <c r="H22" s="3"/>
      <c r="I22" s="20"/>
      <c r="J22" s="20"/>
      <c r="K22" s="20"/>
      <c r="L22" s="20"/>
      <c r="M22" s="20"/>
      <c r="N22" s="20"/>
    </row>
    <row r="23" spans="1:20" ht="98.1" customHeight="1">
      <c r="A23" s="36"/>
      <c r="B23" s="3" t="s">
        <v>80</v>
      </c>
      <c r="C23" s="3" t="s">
        <v>81</v>
      </c>
      <c r="D23" s="27" t="s">
        <v>82</v>
      </c>
      <c r="E23" s="27"/>
      <c r="F23" s="27"/>
      <c r="G23" s="9" t="s">
        <v>83</v>
      </c>
      <c r="H23" s="16" t="s">
        <v>84</v>
      </c>
      <c r="I23" s="20">
        <v>10</v>
      </c>
      <c r="J23" s="20"/>
      <c r="K23" s="20">
        <v>8</v>
      </c>
      <c r="L23" s="20"/>
      <c r="M23" s="32" t="s">
        <v>85</v>
      </c>
      <c r="N23" s="32"/>
    </row>
    <row r="24" spans="1:20" ht="16.899999999999999" customHeight="1">
      <c r="A24" s="33" t="s">
        <v>86</v>
      </c>
      <c r="B24" s="33"/>
      <c r="C24" s="33"/>
      <c r="D24" s="33"/>
      <c r="E24" s="33"/>
      <c r="F24" s="33"/>
      <c r="G24" s="33"/>
      <c r="H24" s="33"/>
      <c r="I24" s="33">
        <f>SUM(I14:J23,J7)</f>
        <v>100</v>
      </c>
      <c r="J24" s="33"/>
      <c r="K24" s="33">
        <f>SUM(K14:L23,N7)</f>
        <v>90.93</v>
      </c>
      <c r="L24" s="33"/>
      <c r="M24" s="34"/>
      <c r="N24" s="34"/>
      <c r="O24" s="2" t="s">
        <v>87</v>
      </c>
    </row>
    <row r="25" spans="1:20" ht="175.9" customHeight="1">
      <c r="A25" s="35" t="s">
        <v>88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</sheetData>
  <mergeCells count="102">
    <mergeCell ref="A24:H24"/>
    <mergeCell ref="I24:J24"/>
    <mergeCell ref="K24:L24"/>
    <mergeCell ref="M24:N24"/>
    <mergeCell ref="A25:N25"/>
    <mergeCell ref="A11:A12"/>
    <mergeCell ref="A13:A23"/>
    <mergeCell ref="B14:B17"/>
    <mergeCell ref="B19:B22"/>
    <mergeCell ref="C16:C17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1.22013888888889" right="0.55486111111111103" top="0.55069444444444404" bottom="0.23611111111111099" header="0.5" footer="0.5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2022-03-22T09:44:00Z</dcterms:created>
  <dcterms:modified xsi:type="dcterms:W3CDTF">2024-05-15T06:04:25Z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F43499875854479F96D711E41CFD70E1</vt:lpwstr>
  </property>
</Properties>
</file>