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项目支出绩效自评表!$A$1:$N$34</definedName>
  </definedNames>
  <calcPr calcId="144525"/>
</workbook>
</file>

<file path=xl/sharedStrings.xml><?xml version="1.0" encoding="utf-8"?>
<sst xmlns="http://schemas.openxmlformats.org/spreadsheetml/2006/main" count="118" uniqueCount="94">
  <si>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</si>
  <si>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</si>
  <si>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</si>
  <si>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</si>
  <si>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</si>
  <si>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</si>
  <si>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</si>
  <si>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凉水河巡河路照明工程</t>
  </si>
  <si>
    <t>主要事项说明：</t>
  </si>
  <si>
    <t>主管部门</t>
  </si>
  <si>
    <t>北京市水利工程管理中心</t>
  </si>
  <si>
    <t>实施单位</t>
  </si>
  <si>
    <t>北京市凉水河管理处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</si>
  <si>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</si>
  <si>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</si>
  <si>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刘阳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</si>
  <si>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</si>
  <si>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</si>
  <si>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</si>
  <si>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</si>
  <si>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</si>
  <si>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</si>
  <si>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</si>
  <si>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</si>
  <si>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</si>
  <si>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</si>
  <si>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</si>
  <si>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</si>
  <si>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</si>
  <si>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</si>
  <si>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</si>
  <si>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</si>
  <si>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</si>
  <si>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</si>
  <si>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</si>
  <si>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</si>
  <si>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</si>
  <si>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</si>
  <si>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</si>
  <si>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确保河道两岸巡河路通畅明亮，为市民安全游河提供保障，在凉水河新开渠、亦庄段安装路灯、桥下照明，消除照明隐患，为抢险、维护作业提供保障，安装桥下照明数量10盏、安装路灯数量925盏、敷设电缆长度500米等</t>
  </si>
  <si>
    <t>项目实施完成后，确保河道两岸巡河路通畅明亮，为市民安全游河提供保障，在凉水河新开渠、亦庄段安装路灯、桥下照明，消除照明隐患，为抢险、维护作业提供保障，安装桥下照明数量10盏、安装路灯数量925盏、敷设电缆长度500米等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</si>
  <si>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</si>
  <si>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</si>
  <si>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</si>
  <si>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</si>
  <si>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</si>
  <si>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</si>
  <si>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</si>
  <si>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</si>
  <si>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</si>
  <si>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</si>
  <si>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</si>
  <si>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指标1：敷设电缆长度</t>
  </si>
  <si>
    <t>500米</t>
  </si>
  <si>
    <t>11.《项目支出绩效自评表》填报的信息，均需提供支撑材料。</t>
  </si>
  <si>
    <t>指标2：安装路灯数量</t>
  </si>
  <si>
    <t>925盏</t>
  </si>
  <si>
    <t>指标3：安装桥下照明数量</t>
  </si>
  <si>
    <t>10盏</t>
  </si>
  <si>
    <t>指标4：安装路灯共计925盏、桥下照明10盏，铺设照明主电缆合计约1940m；安装1座户外二级配电箱，敷设该二级配电箱的动力电源电缆1120m等。</t>
  </si>
  <si>
    <t>1项</t>
  </si>
  <si>
    <t>该指标在绩效目标中已删除</t>
  </si>
  <si>
    <t>质量
指标</t>
  </si>
  <si>
    <t>指标1：施工满足设计标准</t>
  </si>
  <si>
    <t>施工满足设计标准且完成验收</t>
  </si>
  <si>
    <t>时效
指标</t>
  </si>
  <si>
    <t>指标1：完成时间</t>
  </si>
  <si>
    <t>2024年4月底前完成</t>
  </si>
  <si>
    <t>成本
指标</t>
  </si>
  <si>
    <t>指标1：项目总成本</t>
  </si>
  <si>
    <t>≤809.81万元</t>
  </si>
  <si>
    <t>731.273262万元</t>
  </si>
  <si>
    <t>效益
指标</t>
  </si>
  <si>
    <t>经济效益指标</t>
  </si>
  <si>
    <t>指标1：</t>
  </si>
  <si>
    <t>指标2：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</si>
  <si>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</si>
  <si>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……</t>
  </si>
  <si>
    <t>社会效益指标</t>
  </si>
  <si>
    <t>指标1：消除河道照明隐患，保障市民安全游河，为抢险、维护作业提供保障</t>
  </si>
  <si>
    <t>消除河道照明隐患，保障市民安全游河，为抢险、维护作业提供保障</t>
  </si>
  <si>
    <t xml:space="preserve">17.事务所审核和评价项目发送至1186758656@qq.com，其余项目发送至swjcwc6855@163.com。
</t>
  </si>
  <si>
    <t>指标2：确保河道两岸巡河路通畅明亮，满足周边居民日益增长的需求，消除照明隐患，为抢险、维护作业提供保障。可极大提高防汛管理安全，进一步保证周边居民生命财产安全，具有良好的经济及社会效益。</t>
  </si>
  <si>
    <t>生态效益指标</t>
  </si>
  <si>
    <t>可持续影响指标</t>
  </si>
  <si>
    <t>满意度指标</t>
  </si>
  <si>
    <t>服务对象满意度指标</t>
  </si>
  <si>
    <t>指标1：沿河居民满意度</t>
  </si>
  <si>
    <t>≥90%</t>
  </si>
  <si>
    <t>19.总计=目资金得分+绩效目标得分合计</t>
  </si>
  <si>
    <t>指标2：上级单位接收项目完成情况备案</t>
  </si>
  <si>
    <t>上级单位同意备案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</si>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</sst>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5"/>
  <sheetViews>
    <sheetView tabSelected="1" view="pageBreakPreview" zoomScaleNormal="100" workbookViewId="0">
      <selection activeCell="C4" sqref="C4:G4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0" customWidth="1"/>
    <col min="6" max="6" width="8.125" customWidth="1"/>
    <col min="7" max="7" width="12.25" customWidth="1"/>
    <col min="8" max="8" width="11.37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4" t="s">
        <v>1</v>
      </c>
      <c r="P1" s="14"/>
      <c r="Q1" s="14" t="s">
        <v>2</v>
      </c>
      <c r="R1" s="14"/>
      <c r="S1" s="25" t="s">
        <v>3</v>
      </c>
      <c r="T1" s="17"/>
    </row>
    <row r="2" s="1" customFormat="1" ht="17.1" customHeight="1" spans="1:20">
      <c r="A2" s="1" t="s">
        <v>4</v>
      </c>
      <c r="D2" s="4"/>
      <c r="E2" s="4"/>
      <c r="F2" s="4"/>
      <c r="G2" s="4"/>
      <c r="H2" s="1" t="s">
        <v>5</v>
      </c>
      <c r="J2" s="4"/>
      <c r="K2" s="4"/>
      <c r="L2" s="4"/>
      <c r="M2" s="4"/>
      <c r="N2" s="4"/>
      <c r="O2" s="15"/>
      <c r="P2" s="15"/>
      <c r="Q2" s="15"/>
      <c r="R2" s="15"/>
      <c r="S2" s="15"/>
      <c r="T2" s="15"/>
    </row>
    <row r="3" ht="15" customHeight="1" spans="1:20">
      <c r="A3" s="5" t="s">
        <v>6</v>
      </c>
      <c r="B3" s="5"/>
      <c r="C3" s="6" t="s">
        <v>7</v>
      </c>
      <c r="D3" s="6"/>
      <c r="E3" s="6"/>
      <c r="F3" s="6"/>
      <c r="G3" s="6"/>
      <c r="H3" s="6"/>
      <c r="I3" s="6"/>
      <c r="J3" s="6"/>
      <c r="K3" s="6"/>
      <c r="L3" s="6"/>
      <c r="M3" s="6"/>
      <c r="N3" s="16"/>
      <c r="O3" s="17" t="s">
        <v>8</v>
      </c>
      <c r="P3" s="17"/>
      <c r="Q3" s="17"/>
      <c r="R3" s="17"/>
      <c r="S3" s="17"/>
      <c r="T3" s="17"/>
    </row>
    <row r="4" ht="15" customHeight="1" spans="1:20">
      <c r="A4" s="5" t="s">
        <v>9</v>
      </c>
      <c r="B4" s="5"/>
      <c r="C4" s="6" t="s">
        <v>10</v>
      </c>
      <c r="D4" s="6"/>
      <c r="E4" s="6"/>
      <c r="F4" s="6"/>
      <c r="G4" s="6"/>
      <c r="H4" s="5" t="s">
        <v>11</v>
      </c>
      <c r="I4" s="5"/>
      <c r="J4" s="5" t="s">
        <v>12</v>
      </c>
      <c r="K4" s="5"/>
      <c r="L4" s="5"/>
      <c r="M4" s="5"/>
      <c r="N4" s="5"/>
      <c r="O4" s="17" t="s">
        <v>13</v>
      </c>
      <c r="P4" s="17"/>
      <c r="Q4" s="17"/>
      <c r="R4" s="17"/>
      <c r="S4" s="17"/>
      <c r="T4" s="17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15210489005</v>
      </c>
      <c r="K5" s="5"/>
      <c r="L5" s="5"/>
      <c r="M5" s="5"/>
      <c r="N5" s="5"/>
      <c r="O5" s="17" t="s">
        <v>17</v>
      </c>
      <c r="P5" s="17"/>
      <c r="Q5" s="17"/>
      <c r="R5" s="17"/>
      <c r="S5" s="17"/>
      <c r="T5" s="17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17" t="s">
        <v>25</v>
      </c>
      <c r="P6" s="17"/>
      <c r="Q6" s="17"/>
      <c r="R6" s="17"/>
      <c r="S6" s="17"/>
      <c r="T6" s="17"/>
    </row>
    <row r="7" ht="15" customHeight="1" spans="1:20">
      <c r="A7" s="5"/>
      <c r="B7" s="5"/>
      <c r="C7" s="7" t="s">
        <v>26</v>
      </c>
      <c r="D7" s="7"/>
      <c r="E7" s="8">
        <v>809.81</v>
      </c>
      <c r="F7" s="8">
        <v>809.81</v>
      </c>
      <c r="G7" s="8">
        <f t="shared" ref="G7:I7" si="0">SUM(G8:G10)</f>
        <v>0</v>
      </c>
      <c r="H7" s="8">
        <v>731.273262</v>
      </c>
      <c r="I7" s="8">
        <f t="shared" si="0"/>
        <v>0</v>
      </c>
      <c r="J7" s="5">
        <v>10</v>
      </c>
      <c r="K7" s="5"/>
      <c r="L7" s="18">
        <f t="shared" ref="L7:L10" si="1">ROUND(H7/F7,4)</f>
        <v>0.903</v>
      </c>
      <c r="M7" s="18"/>
      <c r="N7" s="5">
        <f>ROUND(J7*L7,2)</f>
        <v>9.03</v>
      </c>
      <c r="O7" s="19" t="s">
        <v>27</v>
      </c>
      <c r="P7" s="17"/>
      <c r="Q7" s="17"/>
      <c r="R7" s="17"/>
      <c r="S7" s="17"/>
      <c r="T7" s="17"/>
    </row>
    <row r="8" ht="26.1" customHeight="1" spans="1:20">
      <c r="A8" s="5"/>
      <c r="B8" s="5"/>
      <c r="C8" s="5" t="s">
        <v>28</v>
      </c>
      <c r="D8" s="5"/>
      <c r="E8" s="8"/>
      <c r="F8" s="8"/>
      <c r="G8" s="8"/>
      <c r="H8" s="8"/>
      <c r="I8" s="8"/>
      <c r="J8" s="5" t="s">
        <v>29</v>
      </c>
      <c r="K8" s="5"/>
      <c r="L8" s="18" t="e">
        <f t="shared" si="1"/>
        <v>#DIV/0!</v>
      </c>
      <c r="M8" s="18"/>
      <c r="N8" s="5" t="s">
        <v>29</v>
      </c>
      <c r="O8" s="20" t="s">
        <v>30</v>
      </c>
      <c r="P8" s="20"/>
      <c r="Q8" s="20"/>
      <c r="R8" s="20"/>
      <c r="S8" s="20"/>
      <c r="T8" s="20"/>
    </row>
    <row r="9" ht="30.95" customHeight="1" spans="1:20">
      <c r="A9" s="5"/>
      <c r="B9" s="5"/>
      <c r="C9" s="5" t="s">
        <v>31</v>
      </c>
      <c r="D9" s="5"/>
      <c r="E9" s="8"/>
      <c r="F9" s="8"/>
      <c r="G9" s="8"/>
      <c r="H9" s="8"/>
      <c r="I9" s="8"/>
      <c r="J9" s="5" t="s">
        <v>29</v>
      </c>
      <c r="K9" s="5"/>
      <c r="L9" s="18" t="e">
        <f t="shared" si="1"/>
        <v>#DIV/0!</v>
      </c>
      <c r="M9" s="18"/>
      <c r="N9" s="5" t="s">
        <v>29</v>
      </c>
      <c r="O9" s="17" t="s">
        <v>32</v>
      </c>
      <c r="P9" s="17"/>
      <c r="Q9" s="17"/>
      <c r="R9" s="17"/>
      <c r="S9" s="17"/>
      <c r="T9" s="17"/>
    </row>
    <row r="10" spans="1:20">
      <c r="A10" s="5"/>
      <c r="B10" s="5"/>
      <c r="C10" s="5" t="s">
        <v>33</v>
      </c>
      <c r="D10" s="5"/>
      <c r="E10" s="8"/>
      <c r="F10" s="8"/>
      <c r="G10" s="8"/>
      <c r="H10" s="8"/>
      <c r="I10" s="8"/>
      <c r="J10" s="5" t="s">
        <v>29</v>
      </c>
      <c r="K10" s="5"/>
      <c r="L10" s="18" t="e">
        <f t="shared" si="1"/>
        <v>#DIV/0!</v>
      </c>
      <c r="M10" s="18"/>
      <c r="N10" s="5" t="s">
        <v>29</v>
      </c>
      <c r="O10" s="17" t="s">
        <v>34</v>
      </c>
      <c r="P10" s="17"/>
      <c r="Q10" s="17"/>
      <c r="R10" s="17"/>
      <c r="S10" s="17"/>
      <c r="T10" s="17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17" t="s">
        <v>38</v>
      </c>
      <c r="P11" s="17"/>
      <c r="Q11" s="17"/>
      <c r="R11" s="17"/>
      <c r="S11" s="17"/>
      <c r="T11" s="17"/>
    </row>
    <row r="12" ht="90.75" customHeight="1" spans="1:20">
      <c r="A12" s="5"/>
      <c r="B12" s="5" t="s">
        <v>39</v>
      </c>
      <c r="C12" s="5"/>
      <c r="D12" s="5"/>
      <c r="E12" s="5"/>
      <c r="F12" s="5"/>
      <c r="G12" s="5"/>
      <c r="H12" s="5" t="s">
        <v>40</v>
      </c>
      <c r="I12" s="5"/>
      <c r="J12" s="5"/>
      <c r="K12" s="5"/>
      <c r="L12" s="5"/>
      <c r="M12" s="5"/>
      <c r="N12" s="5"/>
      <c r="O12" s="17" t="s">
        <v>41</v>
      </c>
      <c r="P12" s="17"/>
      <c r="Q12" s="17"/>
      <c r="R12" s="17"/>
      <c r="S12" s="17"/>
      <c r="T12" s="17"/>
    </row>
    <row r="13" ht="41.1" customHeight="1" spans="1:20">
      <c r="A13" s="9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0" t="s">
        <v>49</v>
      </c>
      <c r="P13" s="20"/>
      <c r="Q13" s="20"/>
      <c r="R13" s="20"/>
      <c r="S13" s="20"/>
      <c r="T13" s="20"/>
    </row>
    <row r="14" ht="15" customHeight="1" spans="1:20">
      <c r="A14" s="9"/>
      <c r="B14" s="5" t="s">
        <v>50</v>
      </c>
      <c r="C14" s="5" t="s">
        <v>51</v>
      </c>
      <c r="D14" s="10" t="s">
        <v>52</v>
      </c>
      <c r="E14" s="10"/>
      <c r="F14" s="10"/>
      <c r="G14" s="5" t="s">
        <v>53</v>
      </c>
      <c r="H14" s="5" t="s">
        <v>53</v>
      </c>
      <c r="I14" s="5">
        <v>10</v>
      </c>
      <c r="J14" s="5"/>
      <c r="K14" s="5">
        <v>10</v>
      </c>
      <c r="L14" s="5"/>
      <c r="M14" s="5"/>
      <c r="N14" s="5"/>
      <c r="O14" s="21" t="s">
        <v>54</v>
      </c>
      <c r="P14" s="21"/>
      <c r="Q14" s="21"/>
      <c r="R14" s="21"/>
      <c r="S14" s="21"/>
      <c r="T14" s="21"/>
    </row>
    <row r="15" ht="15" customHeight="1" spans="1:20">
      <c r="A15" s="9"/>
      <c r="B15" s="5"/>
      <c r="C15" s="5"/>
      <c r="D15" s="10" t="s">
        <v>55</v>
      </c>
      <c r="E15" s="10"/>
      <c r="F15" s="10"/>
      <c r="G15" s="5" t="s">
        <v>56</v>
      </c>
      <c r="H15" s="5" t="s">
        <v>56</v>
      </c>
      <c r="I15" s="5">
        <v>10</v>
      </c>
      <c r="J15" s="5"/>
      <c r="K15" s="5">
        <v>10</v>
      </c>
      <c r="L15" s="5"/>
      <c r="M15" s="5"/>
      <c r="N15" s="5"/>
      <c r="O15" s="21"/>
      <c r="P15" s="21"/>
      <c r="Q15" s="21"/>
      <c r="R15" s="21"/>
      <c r="S15" s="21"/>
      <c r="T15" s="21"/>
    </row>
    <row r="16" ht="15" customHeight="1" spans="1:20">
      <c r="A16" s="9"/>
      <c r="B16" s="5"/>
      <c r="C16" s="5"/>
      <c r="D16" s="10" t="s">
        <v>57</v>
      </c>
      <c r="E16" s="10"/>
      <c r="F16" s="10"/>
      <c r="G16" s="5" t="s">
        <v>58</v>
      </c>
      <c r="H16" s="5" t="s">
        <v>58</v>
      </c>
      <c r="I16" s="5">
        <v>10</v>
      </c>
      <c r="J16" s="5"/>
      <c r="K16" s="5">
        <v>10</v>
      </c>
      <c r="L16" s="5"/>
      <c r="M16" s="5"/>
      <c r="N16" s="5"/>
      <c r="O16" s="21"/>
      <c r="P16" s="21"/>
      <c r="Q16" s="21"/>
      <c r="R16" s="21"/>
      <c r="S16" s="21"/>
      <c r="T16" s="21"/>
    </row>
    <row r="17" ht="78.75" customHeight="1" spans="1:20">
      <c r="A17" s="9"/>
      <c r="B17" s="5"/>
      <c r="C17" s="5"/>
      <c r="D17" s="10" t="s">
        <v>59</v>
      </c>
      <c r="E17" s="10"/>
      <c r="F17" s="10"/>
      <c r="G17" s="5" t="s">
        <v>60</v>
      </c>
      <c r="H17" s="5" t="s">
        <v>60</v>
      </c>
      <c r="I17" s="5">
        <v>0.01</v>
      </c>
      <c r="J17" s="5"/>
      <c r="K17" s="5">
        <v>0.01</v>
      </c>
      <c r="L17" s="5"/>
      <c r="M17" s="5" t="s">
        <v>61</v>
      </c>
      <c r="N17" s="5"/>
      <c r="O17" s="21"/>
      <c r="P17" s="21"/>
      <c r="Q17" s="21"/>
      <c r="R17" s="21"/>
      <c r="S17" s="21"/>
      <c r="T17" s="21"/>
    </row>
    <row r="18" ht="54" customHeight="1" spans="1:20">
      <c r="A18" s="9"/>
      <c r="B18" s="5"/>
      <c r="C18" s="5" t="s">
        <v>62</v>
      </c>
      <c r="D18" s="10" t="s">
        <v>63</v>
      </c>
      <c r="E18" s="10"/>
      <c r="F18" s="10"/>
      <c r="G18" s="5" t="s">
        <v>64</v>
      </c>
      <c r="H18" s="5" t="s">
        <v>64</v>
      </c>
      <c r="I18" s="5">
        <v>10</v>
      </c>
      <c r="J18" s="5"/>
      <c r="K18" s="5">
        <v>10</v>
      </c>
      <c r="L18" s="5"/>
      <c r="M18" s="5"/>
      <c r="N18" s="5"/>
      <c r="O18" s="22"/>
      <c r="P18" s="22"/>
      <c r="Q18" s="22"/>
      <c r="R18" s="22"/>
      <c r="S18" s="22"/>
      <c r="T18" s="22"/>
    </row>
    <row r="19" ht="53.25" customHeight="1" spans="1:20">
      <c r="A19" s="9"/>
      <c r="B19" s="5"/>
      <c r="C19" s="5" t="s">
        <v>65</v>
      </c>
      <c r="D19" s="10" t="s">
        <v>66</v>
      </c>
      <c r="E19" s="10"/>
      <c r="F19" s="10"/>
      <c r="G19" s="5" t="s">
        <v>67</v>
      </c>
      <c r="H19" s="5" t="s">
        <v>67</v>
      </c>
      <c r="I19" s="5">
        <v>10</v>
      </c>
      <c r="J19" s="5"/>
      <c r="K19" s="5">
        <v>10</v>
      </c>
      <c r="L19" s="5"/>
      <c r="M19" s="5"/>
      <c r="N19" s="5"/>
      <c r="O19" s="23"/>
      <c r="P19" s="23"/>
      <c r="Q19" s="23"/>
      <c r="R19" s="23"/>
      <c r="S19" s="23"/>
      <c r="T19" s="23"/>
    </row>
    <row r="20" ht="30.75" customHeight="1" spans="1:20">
      <c r="A20" s="9"/>
      <c r="B20" s="5"/>
      <c r="C20" s="5" t="s">
        <v>68</v>
      </c>
      <c r="D20" s="10" t="s">
        <v>69</v>
      </c>
      <c r="E20" s="10"/>
      <c r="F20" s="10"/>
      <c r="G20" s="5" t="s">
        <v>70</v>
      </c>
      <c r="H20" s="5" t="s">
        <v>71</v>
      </c>
      <c r="I20" s="5">
        <v>9.98</v>
      </c>
      <c r="J20" s="5"/>
      <c r="K20" s="5">
        <v>9.98</v>
      </c>
      <c r="L20" s="5"/>
      <c r="M20" s="5"/>
      <c r="N20" s="5"/>
      <c r="O20" s="20"/>
      <c r="P20" s="20"/>
      <c r="Q20" s="20"/>
      <c r="R20" s="20"/>
      <c r="S20" s="20"/>
      <c r="T20" s="20"/>
    </row>
    <row r="21" ht="15" customHeight="1" spans="1:20">
      <c r="A21" s="9"/>
      <c r="B21" s="5" t="s">
        <v>72</v>
      </c>
      <c r="C21" s="5" t="s">
        <v>73</v>
      </c>
      <c r="D21" s="10" t="s">
        <v>74</v>
      </c>
      <c r="E21" s="10"/>
      <c r="F21" s="10"/>
      <c r="G21" s="5"/>
      <c r="H21" s="5"/>
      <c r="I21" s="5"/>
      <c r="J21" s="5"/>
      <c r="K21" s="5"/>
      <c r="L21" s="5"/>
      <c r="M21" s="5"/>
      <c r="N21" s="5"/>
      <c r="O21" s="17"/>
      <c r="P21" s="17"/>
      <c r="Q21" s="17"/>
      <c r="R21" s="17"/>
      <c r="S21" s="17"/>
      <c r="T21" s="17"/>
    </row>
    <row r="22" ht="15" customHeight="1" spans="1:20">
      <c r="A22" s="9"/>
      <c r="B22" s="5"/>
      <c r="C22" s="5"/>
      <c r="D22" s="10" t="s">
        <v>75</v>
      </c>
      <c r="E22" s="10"/>
      <c r="F22" s="10"/>
      <c r="G22" s="5"/>
      <c r="H22" s="5"/>
      <c r="I22" s="5"/>
      <c r="J22" s="5"/>
      <c r="K22" s="5"/>
      <c r="L22" s="5"/>
      <c r="M22" s="5"/>
      <c r="N22" s="5"/>
      <c r="O22" s="17" t="s">
        <v>76</v>
      </c>
      <c r="P22" s="17"/>
      <c r="Q22" s="17"/>
      <c r="R22" s="17"/>
      <c r="S22" s="17"/>
      <c r="T22" s="17"/>
    </row>
    <row r="23" ht="15" customHeight="1" spans="1:20">
      <c r="A23" s="9"/>
      <c r="B23" s="5"/>
      <c r="C23" s="5"/>
      <c r="D23" s="10" t="s">
        <v>77</v>
      </c>
      <c r="E23" s="10"/>
      <c r="F23" s="10"/>
      <c r="G23" s="5"/>
      <c r="H23" s="5"/>
      <c r="I23" s="5"/>
      <c r="J23" s="5"/>
      <c r="K23" s="5"/>
      <c r="L23" s="5"/>
      <c r="M23" s="5"/>
      <c r="N23" s="5"/>
      <c r="O23" s="17"/>
      <c r="R23" s="17"/>
      <c r="S23" s="17"/>
      <c r="T23" s="17"/>
    </row>
    <row r="24" ht="37.5" customHeight="1" spans="1:20">
      <c r="A24" s="9"/>
      <c r="B24" s="5"/>
      <c r="C24" s="5" t="s">
        <v>78</v>
      </c>
      <c r="D24" s="10" t="s">
        <v>79</v>
      </c>
      <c r="E24" s="10"/>
      <c r="F24" s="10"/>
      <c r="G24" s="5" t="s">
        <v>80</v>
      </c>
      <c r="H24" s="5" t="s">
        <v>80</v>
      </c>
      <c r="I24" s="5">
        <v>20</v>
      </c>
      <c r="J24" s="5"/>
      <c r="K24" s="5">
        <v>20</v>
      </c>
      <c r="L24" s="5"/>
      <c r="M24" s="5"/>
      <c r="N24" s="5"/>
      <c r="O24" s="19" t="s">
        <v>81</v>
      </c>
      <c r="R24" s="17"/>
      <c r="S24" s="17"/>
      <c r="T24" s="17"/>
    </row>
    <row r="25" ht="59.25" customHeight="1" spans="1:20">
      <c r="A25" s="9"/>
      <c r="B25" s="5"/>
      <c r="C25" s="5"/>
      <c r="D25" s="10" t="s">
        <v>82</v>
      </c>
      <c r="E25" s="10"/>
      <c r="F25" s="10"/>
      <c r="G25" s="5" t="s">
        <v>60</v>
      </c>
      <c r="H25" s="5" t="s">
        <v>60</v>
      </c>
      <c r="I25" s="5">
        <v>0.01</v>
      </c>
      <c r="J25" s="5"/>
      <c r="K25" s="5">
        <v>0.01</v>
      </c>
      <c r="L25" s="5"/>
      <c r="M25" s="5" t="s">
        <v>61</v>
      </c>
      <c r="N25" s="5"/>
      <c r="O25" s="17"/>
      <c r="R25" s="17"/>
      <c r="S25" s="17"/>
      <c r="T25" s="17"/>
    </row>
    <row r="26" ht="15" customHeight="1" spans="1:14">
      <c r="A26" s="9"/>
      <c r="B26" s="5"/>
      <c r="C26" s="5" t="s">
        <v>83</v>
      </c>
      <c r="D26" s="10" t="s">
        <v>74</v>
      </c>
      <c r="E26" s="10"/>
      <c r="F26" s="10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9"/>
      <c r="B27" s="5"/>
      <c r="C27" s="5"/>
      <c r="D27" s="10" t="s">
        <v>75</v>
      </c>
      <c r="E27" s="10"/>
      <c r="F27" s="10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9"/>
      <c r="B28" s="5"/>
      <c r="C28" s="5"/>
      <c r="D28" s="10" t="s">
        <v>77</v>
      </c>
      <c r="E28" s="10"/>
      <c r="F28" s="10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9"/>
      <c r="B29" s="5"/>
      <c r="C29" s="5" t="s">
        <v>84</v>
      </c>
      <c r="D29" s="10" t="s">
        <v>74</v>
      </c>
      <c r="E29" s="10"/>
      <c r="F29" s="10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9"/>
      <c r="B30" s="5"/>
      <c r="C30" s="5"/>
      <c r="D30" s="10" t="s">
        <v>75</v>
      </c>
      <c r="E30" s="10"/>
      <c r="F30" s="10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9"/>
      <c r="B31" s="5"/>
      <c r="C31" s="5"/>
      <c r="D31" s="10" t="s">
        <v>77</v>
      </c>
      <c r="E31" s="10"/>
      <c r="F31" s="10"/>
      <c r="G31" s="5"/>
      <c r="H31" s="5"/>
      <c r="I31" s="5"/>
      <c r="J31" s="5"/>
      <c r="K31" s="5"/>
      <c r="L31" s="5"/>
      <c r="M31" s="5"/>
      <c r="N31" s="5"/>
    </row>
    <row r="32" ht="15" customHeight="1" spans="1:15">
      <c r="A32" s="9"/>
      <c r="B32" s="5" t="s">
        <v>85</v>
      </c>
      <c r="C32" s="5" t="s">
        <v>86</v>
      </c>
      <c r="D32" s="10" t="s">
        <v>87</v>
      </c>
      <c r="E32" s="10"/>
      <c r="F32" s="10"/>
      <c r="G32" s="11" t="s">
        <v>88</v>
      </c>
      <c r="H32" s="11">
        <v>0.99</v>
      </c>
      <c r="I32" s="5">
        <v>5</v>
      </c>
      <c r="J32" s="5"/>
      <c r="K32" s="5">
        <v>5</v>
      </c>
      <c r="L32" s="5"/>
      <c r="M32" s="5"/>
      <c r="N32" s="5"/>
      <c r="O32" s="2" t="s">
        <v>89</v>
      </c>
    </row>
    <row r="33" ht="26.25" customHeight="1" spans="1:14">
      <c r="A33" s="9"/>
      <c r="B33" s="5"/>
      <c r="C33" s="5"/>
      <c r="D33" s="10" t="s">
        <v>90</v>
      </c>
      <c r="E33" s="10"/>
      <c r="F33" s="10"/>
      <c r="G33" s="5" t="s">
        <v>91</v>
      </c>
      <c r="H33" s="5" t="s">
        <v>91</v>
      </c>
      <c r="I33" s="5">
        <v>5</v>
      </c>
      <c r="J33" s="5"/>
      <c r="K33" s="5">
        <v>5</v>
      </c>
      <c r="L33" s="5"/>
      <c r="M33" s="5"/>
      <c r="N33" s="5"/>
    </row>
    <row r="34" spans="1:14">
      <c r="A34" s="12" t="s">
        <v>92</v>
      </c>
      <c r="B34" s="12"/>
      <c r="C34" s="12"/>
      <c r="D34" s="12"/>
      <c r="E34" s="12"/>
      <c r="F34" s="12"/>
      <c r="G34" s="12"/>
      <c r="H34" s="12"/>
      <c r="I34" s="12">
        <f>SUM(I14:J33,J7)</f>
        <v>100</v>
      </c>
      <c r="J34" s="12"/>
      <c r="K34" s="12">
        <f>SUM(K14:L33,N7)</f>
        <v>99.03</v>
      </c>
      <c r="L34" s="12"/>
      <c r="M34" s="24"/>
      <c r="N34" s="24"/>
    </row>
    <row r="35" ht="176.1" customHeight="1" spans="1:14">
      <c r="A35" s="13" t="s">
        <v>93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</sheetData>
  <mergeCells count="149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O18:T18"/>
    <mergeCell ref="D19:F19"/>
    <mergeCell ref="I19:J19"/>
    <mergeCell ref="K19:L19"/>
    <mergeCell ref="M19:N19"/>
    <mergeCell ref="O19:T19"/>
    <mergeCell ref="D20:F20"/>
    <mergeCell ref="I20:J20"/>
    <mergeCell ref="K20:L20"/>
    <mergeCell ref="M20:N20"/>
    <mergeCell ref="O20:T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35:N35"/>
    <mergeCell ref="A11:A12"/>
    <mergeCell ref="A13:A33"/>
    <mergeCell ref="B14:B20"/>
    <mergeCell ref="B21:B31"/>
    <mergeCell ref="B32:B33"/>
    <mergeCell ref="C14:C17"/>
    <mergeCell ref="C21:C23"/>
    <mergeCell ref="C24:C25"/>
    <mergeCell ref="C26:C28"/>
    <mergeCell ref="C29:C31"/>
    <mergeCell ref="C32:C33"/>
    <mergeCell ref="O14:T17"/>
    <mergeCell ref="A6:B10"/>
  </mergeCells>
  <pageMargins left="0.554861111111111" right="0.554861111111111" top="0.550694444444444" bottom="0.236111111111111" header="0.5" footer="0.5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cp:lastPrinted>2024-04-25T05:47:00Z</cp:lastPrinted>
  <dcterms:modified xsi:type="dcterms:W3CDTF">2024-08-22T06:19:49Z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