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440" windowHeight="12375"/>
  </bookViews>
  <sheets>
    <sheet name="项目支出绩效自评表" sheetId="2" r:id="rId1"/>
  </sheets>
  <definedNames>
    <definedName name="_xlnm.Print_Area" localSheetId="0">项目支出绩效自评表!$A$1:$N$37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7" i="2" l="1"/>
  <c r="I37" i="2"/>
  <c r="L10" i="2"/>
  <c r="L9" i="2"/>
  <c r="L8" i="2"/>
  <c r="N7" i="2"/>
  <c r="L7" i="2"/>
  <c r="H7" i="2"/>
</calcChain>
</file>

<file path=xl/sharedStrings.xml><?xml version="1.0" encoding="utf-8"?>
<sst xmlns="http://schemas.openxmlformats.org/spreadsheetml/2006/main" count="124" uniqueCount="104">
  <si>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</si>
  <si>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填报表人：</t>
  </si>
  <si>
    <t>联系电话：</t>
  </si>
  <si>
    <t>为方便自评表的沟通反馈，需填报联系人信息</t>
  </si>
  <si>
    <t>单位名称（盖章）：</t>
  </si>
  <si>
    <t>北京市水务局</t>
  </si>
  <si>
    <t>主管领导：</t>
  </si>
  <si>
    <t>项目名称</t>
  </si>
  <si>
    <t>局机关律师顾问费及法律诉讼费</t>
  </si>
  <si>
    <t>主要事项说明：</t>
  </si>
  <si>
    <t>主管部门</t>
  </si>
  <si>
    <t>实施单位</t>
  </si>
  <si>
    <t>北京市水务局机关行政</t>
  </si>
  <si>
    <r>
      <rPr>
        <sz val="10.5"/>
        <color theme="1"/>
        <rFont val="宋体"/>
        <family val="3"/>
        <charset val="134"/>
        <scheme val="minor"/>
      </rPr>
      <t>1.</t>
    </r>
    <r>
      <rPr>
        <sz val="10.5"/>
        <color rgb="FFFF0000"/>
        <rFont val="宋体"/>
        <family val="3"/>
        <charset val="134"/>
        <scheme val="minor"/>
      </rPr>
      <t>一个项目一张</t>
    </r>
    <r>
      <rPr>
        <sz val="10.5"/>
        <color theme="1"/>
        <rFont val="宋体"/>
        <family val="3"/>
        <charset val="134"/>
        <scheme val="minor"/>
      </rPr>
      <t>《项目支出绩效自评表》</t>
    </r>
  </si>
  <si>
    <t>项目负责人</t>
  </si>
  <si>
    <t>张亮</t>
  </si>
  <si>
    <t>联系电话</t>
  </si>
  <si>
    <r>
      <rPr>
        <sz val="10.5"/>
        <color theme="1"/>
        <rFont val="宋体"/>
        <family val="3"/>
        <charset val="134"/>
        <scheme val="minor"/>
      </rPr>
      <t>2.项目</t>
    </r>
    <r>
      <rPr>
        <sz val="10.5"/>
        <color rgb="FFFF0000"/>
        <rFont val="宋体"/>
        <family val="3"/>
        <charset val="134"/>
        <scheme val="minor"/>
      </rPr>
      <t>名称必须</t>
    </r>
    <r>
      <rPr>
        <sz val="10.5"/>
        <color theme="1"/>
        <rFont val="宋体"/>
        <family val="3"/>
        <charset val="134"/>
        <scheme val="minor"/>
      </rPr>
      <t>与附件1纳入绩效评价项目清单</t>
    </r>
    <r>
      <rPr>
        <sz val="10.5"/>
        <color rgb="FFFF0000"/>
        <rFont val="宋体"/>
        <family val="3"/>
        <charset val="134"/>
        <scheme val="minor"/>
      </rPr>
      <t>一致,不用写项目编码</t>
    </r>
  </si>
  <si>
    <t>项目资金（万元）</t>
  </si>
  <si>
    <t>年初
预算数</t>
  </si>
  <si>
    <t>全年
预算数</t>
  </si>
  <si>
    <t>全年执行数</t>
  </si>
  <si>
    <t>分值</t>
  </si>
  <si>
    <t>执行率</t>
  </si>
  <si>
    <t>得分</t>
  </si>
  <si>
    <r>
      <rPr>
        <sz val="10.5"/>
        <color theme="1"/>
        <rFont val="宋体"/>
        <family val="3"/>
        <charset val="134"/>
        <scheme val="minor"/>
      </rPr>
      <t>3.实施单位指</t>
    </r>
    <r>
      <rPr>
        <sz val="10.5"/>
        <color rgb="FFFF0000"/>
        <rFont val="宋体"/>
        <family val="3"/>
        <charset val="134"/>
        <scheme val="minor"/>
      </rPr>
      <t>项目申报单位</t>
    </r>
    <r>
      <rPr>
        <sz val="10.5"/>
        <color theme="1"/>
        <rFont val="宋体"/>
        <family val="3"/>
        <charset val="134"/>
        <scheme val="minor"/>
      </rPr>
      <t>，</t>
    </r>
    <r>
      <rPr>
        <sz val="10.5"/>
        <color rgb="FFFF0000"/>
        <rFont val="宋体"/>
        <family val="3"/>
        <charset val="134"/>
        <scheme val="minor"/>
      </rPr>
      <t>各处室的项目</t>
    </r>
    <r>
      <rPr>
        <sz val="10.5"/>
        <color theme="1"/>
        <rFont val="宋体"/>
        <family val="3"/>
        <charset val="134"/>
        <scheme val="minor"/>
      </rPr>
      <t>申报单位写北京市水务局机关行政</t>
    </r>
  </si>
  <si>
    <t>年度资金总额</t>
  </si>
  <si>
    <t>4.年初预算数：是指年初批复的金额</t>
  </si>
  <si>
    <t>其中：当年财政拨款</t>
  </si>
  <si>
    <t>—</t>
  </si>
  <si>
    <r>
      <rPr>
        <sz val="10.5"/>
        <color theme="1"/>
        <rFont val="宋体"/>
        <family val="3"/>
        <charset val="134"/>
        <scheme val="minor"/>
      </rPr>
      <t>5.全年预算数是指</t>
    </r>
    <r>
      <rPr>
        <sz val="10.5"/>
        <color rgb="FFFF0000"/>
        <rFont val="宋体"/>
        <family val="3"/>
        <charset val="134"/>
        <scheme val="minor"/>
      </rPr>
      <t>决算报表</t>
    </r>
    <r>
      <rPr>
        <sz val="10.5"/>
        <color theme="1"/>
        <rFont val="宋体"/>
        <family val="3"/>
        <charset val="134"/>
        <scheme val="minor"/>
      </rPr>
      <t>中项目实际到位资金。如果项目有调整，年初预算数和全年预算数可能不一样</t>
    </r>
  </si>
  <si>
    <t xml:space="preserve">      上年结转资金</t>
  </si>
  <si>
    <r>
      <rPr>
        <sz val="10.5"/>
        <color theme="1"/>
        <rFont val="宋体"/>
        <family val="3"/>
        <charset val="134"/>
        <scheme val="minor"/>
      </rPr>
      <t>6.全年执行数是指</t>
    </r>
    <r>
      <rPr>
        <sz val="10.5"/>
        <color rgb="FFFF0000"/>
        <rFont val="宋体"/>
        <family val="3"/>
        <charset val="134"/>
        <scheme val="minor"/>
      </rPr>
      <t>决算报表</t>
    </r>
    <r>
      <rPr>
        <sz val="10.5"/>
        <color theme="1"/>
        <rFont val="宋体"/>
        <family val="3"/>
        <charset val="134"/>
        <scheme val="minor"/>
      </rPr>
      <t>中实际支出数</t>
    </r>
  </si>
  <si>
    <t xml:space="preserve">  其他资金</t>
  </si>
  <si>
    <r>
      <rPr>
        <sz val="10.5"/>
        <color theme="1"/>
        <rFont val="宋体"/>
        <family val="3"/>
        <charset val="134"/>
        <scheme val="minor"/>
      </rPr>
      <t>7.所有资金均以</t>
    </r>
    <r>
      <rPr>
        <sz val="10.5"/>
        <color rgb="FFFF0000"/>
        <rFont val="宋体"/>
        <family val="3"/>
        <charset val="134"/>
        <scheme val="minor"/>
      </rPr>
      <t>“万元”</t>
    </r>
    <r>
      <rPr>
        <sz val="10.5"/>
        <color theme="1"/>
        <rFont val="宋体"/>
        <family val="3"/>
        <charset val="134"/>
        <scheme val="minor"/>
      </rPr>
      <t>为单位，保留小数点的6位</t>
    </r>
  </si>
  <si>
    <t>年度总体目标</t>
  </si>
  <si>
    <t>预期目标</t>
  </si>
  <si>
    <t>实际完成情况</t>
  </si>
  <si>
    <t>8.如果不存在上年结转资金、其他资产，执行率中的符合请删除</t>
  </si>
  <si>
    <t>1.日常法律事务标准为在委托事项范围内，保证北京市水务局作出的各项决策依法合规率达到100%； 
2.在委托代理的诉讼案件中，依法维护北京市水务局合法权益，委托的诉讼案件100%达到我局预期目标。</t>
  </si>
  <si>
    <t>2023年度通过聘请法律顾问对我局制定的文件进行合法性审查，遇到的法律问题，予以审核把关，大大减少被行政诉讼风险，依法维护北京市水务局合法权益，达到了预期目标。</t>
  </si>
  <si>
    <r>
      <rPr>
        <sz val="10.5"/>
        <color theme="1"/>
        <rFont val="宋体"/>
        <family val="3"/>
        <charset val="134"/>
        <scheme val="minor"/>
      </rPr>
      <t>9.年度总体目标不能为</t>
    </r>
    <r>
      <rPr>
        <sz val="10.5"/>
        <color rgb="FFFF0000"/>
        <rFont val="宋体"/>
        <family val="3"/>
        <charset val="134"/>
        <scheme val="minor"/>
      </rPr>
      <t>空</t>
    </r>
    <r>
      <rPr>
        <sz val="10.5"/>
        <color theme="1"/>
        <rFont val="宋体"/>
        <family val="3"/>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</si>
  <si>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</si>
  <si>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</si>
  <si>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</si>
  <si>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</si>
  <si>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</si>
  <si>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</si>
  <si>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</si>
  <si>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family val="3"/>
        <charset val="134"/>
        <scheme val="minor"/>
      </rPr>
      <t>10.预期目标、三级指标、年度指标是指</t>
    </r>
    <r>
      <rPr>
        <sz val="10.5"/>
        <color rgb="FFFF0000"/>
        <rFont val="宋体"/>
        <family val="3"/>
        <charset val="134"/>
        <scheme val="minor"/>
      </rPr>
      <t>年初设定或2023年上半年（即中期监控时）调</t>
    </r>
    <r>
      <rPr>
        <sz val="10.5"/>
        <color theme="1"/>
        <rFont val="宋体"/>
        <family val="3"/>
        <charset val="134"/>
        <scheme val="minor"/>
      </rPr>
      <t>整后的目标或</t>
    </r>
    <r>
      <rPr>
        <sz val="10.5"/>
        <color rgb="FFFF0000"/>
        <rFont val="宋体"/>
        <family val="3"/>
        <charset val="134"/>
        <scheme val="minor"/>
      </rPr>
      <t>2023年追加项目</t>
    </r>
    <r>
      <rPr>
        <sz val="10.5"/>
        <color theme="1"/>
        <rFont val="宋体"/>
        <family val="3"/>
        <charset val="134"/>
        <scheme val="minor"/>
      </rPr>
      <t>上报的目标，按照绩效目标表中的目标及指标值填报。</t>
    </r>
    <r>
      <rPr>
        <sz val="10.5"/>
        <color rgb="FFFF0000"/>
        <rFont val="宋体"/>
        <family val="3"/>
        <charset val="134"/>
        <scheme val="minor"/>
      </rPr>
      <t>实际完成值</t>
    </r>
    <r>
      <rPr>
        <sz val="10.5"/>
        <color theme="1"/>
        <rFont val="宋体"/>
        <family val="3"/>
        <charset val="134"/>
        <scheme val="minor"/>
      </rPr>
      <t>是2023年度完成的情况，如2023年追加项目，是截至上报日完成的情况。</t>
    </r>
  </si>
  <si>
    <t>产出
指标</t>
  </si>
  <si>
    <t>数量
指标</t>
  </si>
  <si>
    <t>全年工作报告与文件汇编数量</t>
  </si>
  <si>
    <t xml:space="preserve">＝2个 </t>
  </si>
  <si>
    <t>2个</t>
  </si>
  <si>
    <t>11.《项目支出绩效自评表》填报的信息，均需提供支撑材料。</t>
  </si>
  <si>
    <t>上半年工作报告与文件汇编数量</t>
  </si>
  <si>
    <t>＝2个</t>
  </si>
  <si>
    <t>常年法律顾问提供法律服务年度累计总时长</t>
  </si>
  <si>
    <t>≥500小时</t>
  </si>
  <si>
    <t>832.5小时</t>
  </si>
  <si>
    <t>进行法律培训次数</t>
  </si>
  <si>
    <t>≥2次</t>
  </si>
  <si>
    <t>2次</t>
  </si>
  <si>
    <r>
      <rPr>
        <sz val="10.5"/>
        <color rgb="FFFF0000"/>
        <rFont val="宋体"/>
        <family val="3"/>
        <charset val="134"/>
        <scheme val="minor"/>
      </rPr>
      <t>12.二级指标内容不能删除</t>
    </r>
    <r>
      <rPr>
        <sz val="10.5"/>
        <color theme="1"/>
        <rFont val="宋体"/>
        <family val="3"/>
        <charset val="134"/>
        <scheme val="minor"/>
      </rPr>
      <t>，如果个别指标不涉及，</t>
    </r>
    <r>
      <rPr>
        <sz val="10.5"/>
        <color rgb="FFFF0000"/>
        <rFont val="宋体"/>
        <family val="3"/>
        <charset val="134"/>
        <scheme val="minor"/>
      </rPr>
      <t>空着即可</t>
    </r>
    <r>
      <rPr>
        <sz val="10.5"/>
        <color theme="1"/>
        <rFont val="宋体"/>
        <family val="3"/>
        <charset val="134"/>
        <scheme val="minor"/>
      </rPr>
      <t>，分配分值时</t>
    </r>
    <r>
      <rPr>
        <sz val="10.5"/>
        <color rgb="FFFF0000"/>
        <rFont val="宋体"/>
        <family val="3"/>
        <charset val="134"/>
        <scheme val="minor"/>
      </rPr>
      <t>不考虑</t>
    </r>
    <r>
      <rPr>
        <sz val="10.5"/>
        <color theme="1"/>
        <rFont val="宋体"/>
        <family val="3"/>
        <charset val="134"/>
        <scheme val="minor"/>
      </rPr>
      <t>此指标。如经济效益指标，公益一类事业单位基本没这指标</t>
    </r>
  </si>
  <si>
    <t>质量
指标</t>
  </si>
  <si>
    <t>提出优化管理制度建议数量</t>
  </si>
  <si>
    <t>≥2个</t>
  </si>
  <si>
    <t>0个</t>
  </si>
  <si>
    <t xml:space="preserve">在日常法律咨询和规范性文件合法性审查过程中都提出了业务管理上的建议，但法律顾问单位报送的总结中未进行汇总和梳理，下一年度要求梳理汇总管理方面优化建议。
</t>
  </si>
  <si>
    <t>全年培训人数</t>
  </si>
  <si>
    <t>≥100</t>
  </si>
  <si>
    <t>150人</t>
  </si>
  <si>
    <r>
      <rPr>
        <sz val="10.5"/>
        <color rgb="FF000000"/>
        <rFont val="宋体"/>
        <family val="3"/>
        <charset val="134"/>
      </rPr>
      <t>13.针对</t>
    </r>
    <r>
      <rPr>
        <sz val="10.5"/>
        <color rgb="FFFF0000"/>
        <rFont val="宋体"/>
        <family val="3"/>
        <charset val="134"/>
      </rPr>
      <t>合并的项目</t>
    </r>
    <r>
      <rPr>
        <sz val="10.5"/>
        <color rgb="FF000000"/>
        <rFont val="宋体"/>
        <family val="3"/>
        <charset val="134"/>
      </rPr>
      <t>，去年评价时各家的目标除数量和成本外，其他内容基本一样（包括总体目标和绩效指标），所以直接将数量指标和成本指标合并，其他指标直接粘贴即可。今年根据各项目的实际情况填报。</t>
    </r>
  </si>
  <si>
    <t>委托的诉讼案件达到预期目标率</t>
  </si>
  <si>
    <t>＝100%</t>
  </si>
  <si>
    <t>7起诉讼，6起胜诉或对方撤诉，1起雷祥玉诉讼案暂未开庭，等法院通知。</t>
  </si>
  <si>
    <t>时效
指标</t>
  </si>
  <si>
    <t>当年完成</t>
  </si>
  <si>
    <t>2023年12月底之前完成</t>
  </si>
  <si>
    <t>已于2023年12月31日完成</t>
  </si>
  <si>
    <t>成本
指标</t>
  </si>
  <si>
    <t>指标1：</t>
  </si>
  <si>
    <t>指标2：</t>
  </si>
  <si>
    <t>……</t>
  </si>
  <si>
    <r>
      <rPr>
        <sz val="10.5"/>
        <color theme="1"/>
        <rFont val="宋体"/>
        <family val="3"/>
        <charset val="134"/>
        <scheme val="minor"/>
      </rPr>
      <t>15.针对多余的、不涉及到的“</t>
    </r>
    <r>
      <rPr>
        <sz val="10.5"/>
        <color rgb="FFFF0000"/>
        <rFont val="宋体"/>
        <family val="3"/>
        <charset val="134"/>
        <scheme val="minor"/>
      </rPr>
      <t>……</t>
    </r>
    <r>
      <rPr>
        <sz val="10.5"/>
        <color theme="1"/>
        <rFont val="宋体"/>
        <family val="3"/>
        <charset val="134"/>
        <scheme val="minor"/>
      </rPr>
      <t>”应删除相应行</t>
    </r>
  </si>
  <si>
    <t>效益
指标</t>
  </si>
  <si>
    <t>经济效益指标</t>
  </si>
  <si>
    <r>
      <rPr>
        <sz val="10.5"/>
        <color theme="1"/>
        <rFont val="宋体"/>
        <family val="3"/>
        <charset val="134"/>
        <scheme val="minor"/>
      </rPr>
      <t>16.局属各单位、机关各处室应确保</t>
    </r>
    <r>
      <rPr>
        <sz val="10.5"/>
        <color rgb="FFFF0000"/>
        <rFont val="宋体"/>
        <family val="3"/>
        <charset val="134"/>
        <scheme val="minor"/>
      </rPr>
      <t>自评结果、报告数据的客观性、准确性和完整性。</t>
    </r>
  </si>
  <si>
    <t>社会效益指标</t>
  </si>
  <si>
    <t>依法维护北京市水务局合法权益</t>
  </si>
  <si>
    <t>良</t>
  </si>
  <si>
    <t>优</t>
  </si>
  <si>
    <t xml:space="preserve">17.事务所审核和评价项目发送至1186758656@qq.com，其余项目发送至swjcwc6855@163.com。
</t>
  </si>
  <si>
    <t>通过日常法律事务服务，为我局所作出的各项决策提供法律建议，达到控制风险的目的</t>
  </si>
  <si>
    <t>生态效益指标</t>
  </si>
  <si>
    <t>可持续影响指标</t>
  </si>
  <si>
    <t>满意度指标</t>
  </si>
  <si>
    <t>服务对象满意度指标</t>
  </si>
  <si>
    <t>接受法律服务的机关处室和部分局属单位满意</t>
  </si>
  <si>
    <t>≥90%</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</si>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</sst>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0000_ "/>
  </numFmts>
  <fonts count="16">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family val="3"/>
      <charset val="134"/>
    </font>
    <font>
      <sz val="9"/>
      <name val="宋体"/>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14"/>
      <color theme="1"/>
      <name val="方正小标宋简体"/>
      <charset val="134"/>
    </font>
    <font>
      <sz val="14"/>
      <color theme="1"/>
      <name val="仿宋_GB2312"/>
      <family val="3"/>
      <charset val="134"/>
    </font>
    <font>
      <sz val="10.5"/>
      <color rgb="FFFF0000"/>
      <name val="宋体"/>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2">
    <xf numFmtId="0" fontId="0" fillId="0" borderId="0">
      <alignment vertical="center"/>
    </xf>
    <xf numFmtId="9" fontId="13" fillId="0" borderId="0" applyFont="0" applyFill="0" applyBorder="0" applyAlignment="0" applyProtection="0">
      <alignment vertical="center"/>
    </xf>
  </cellStyleXfs>
  <cellXfs count="36">
    <xf numFmtId="0" fontId="0" fillId="0" borderId="0" xfId="0">
      <alignment vertical="center"/>
    </xf>
    <xf numFmtId="0" fontId="1" fillId="0" borderId="0" xfId="0" applyFont="1">
      <alignment vertical="center"/>
    </xf>
    <xf numFmtId="0" fontId="2" fillId="0" borderId="0" xfId="0" applyFont="1">
      <alignmen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178" fontId="1" fillId="0" borderId="1" xfId="0" applyNumberFormat="1" applyFont="1" applyBorder="1" applyAlignment="1">
      <alignment horizontal="right" vertical="center" wrapText="1"/>
    </xf>
    <xf numFmtId="0" fontId="5" fillId="0" borderId="1" xfId="0" applyNumberFormat="1" applyFont="1" applyFill="1" applyBorder="1" applyAlignment="1">
      <alignment horizontal="left" vertical="center" wrapText="1"/>
    </xf>
    <xf numFmtId="0" fontId="5" fillId="2" borderId="1" xfId="0" applyNumberFormat="1" applyFont="1" applyFill="1" applyBorder="1" applyAlignment="1">
      <alignment horizontal="left" vertical="center" wrapText="1"/>
    </xf>
    <xf numFmtId="9" fontId="5" fillId="2" borderId="1" xfId="0" applyNumberFormat="1" applyFont="1" applyFill="1" applyBorder="1" applyAlignment="1">
      <alignment horizontal="left" vertical="center" wrapText="1"/>
    </xf>
    <xf numFmtId="0" fontId="1" fillId="0" borderId="1" xfId="0" applyFont="1" applyFill="1" applyBorder="1" applyAlignment="1">
      <alignment horizontal="center" vertical="center" wrapText="1"/>
    </xf>
    <xf numFmtId="9" fontId="1" fillId="0" borderId="1" xfId="0" applyNumberFormat="1" applyFont="1" applyBorder="1" applyAlignment="1">
      <alignment horizontal="center" vertical="center" wrapText="1"/>
    </xf>
    <xf numFmtId="0" fontId="6" fillId="0" borderId="1" xfId="0" applyFont="1" applyBorder="1">
      <alignment vertical="center"/>
    </xf>
    <xf numFmtId="0" fontId="7" fillId="0" borderId="0" xfId="0" applyFont="1">
      <alignment vertical="center"/>
    </xf>
    <xf numFmtId="0" fontId="6" fillId="0" borderId="0" xfId="0" applyFont="1">
      <alignment vertical="center"/>
    </xf>
    <xf numFmtId="0" fontId="6" fillId="0" borderId="0" xfId="0" applyFont="1" applyAlignment="1">
      <alignment vertical="center"/>
    </xf>
    <xf numFmtId="0" fontId="6" fillId="3" borderId="0" xfId="0" applyFont="1" applyFill="1" applyAlignment="1">
      <alignment horizontal="left" vertical="center" wrapText="1"/>
    </xf>
    <xf numFmtId="0" fontId="8" fillId="0" borderId="0" xfId="0" applyFont="1">
      <alignment vertical="center"/>
    </xf>
    <xf numFmtId="0" fontId="5" fillId="0" borderId="1" xfId="0" quotePrefix="1" applyNumberFormat="1" applyFont="1" applyFill="1" applyBorder="1" applyAlignment="1">
      <alignment horizontal="left" vertical="center" wrapText="1"/>
    </xf>
    <xf numFmtId="0" fontId="3" fillId="0" borderId="0" xfId="0" applyFont="1" applyAlignment="1">
      <alignment horizontal="left" vertical="center" wrapText="1"/>
    </xf>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justify" vertical="center" wrapText="1"/>
    </xf>
    <xf numFmtId="178" fontId="1" fillId="0" borderId="1" xfId="0" applyNumberFormat="1" applyFont="1" applyBorder="1" applyAlignment="1">
      <alignment horizontal="right" vertical="center" wrapText="1"/>
    </xf>
    <xf numFmtId="10" fontId="1" fillId="0" borderId="1" xfId="1" applyNumberFormat="1" applyFont="1" applyBorder="1" applyAlignment="1">
      <alignment horizontal="center" vertical="center" wrapText="1"/>
    </xf>
    <xf numFmtId="0" fontId="6" fillId="0" borderId="0" xfId="0" applyFont="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0" fillId="0" borderId="1" xfId="0" applyFont="1" applyBorder="1">
      <alignment vertical="center"/>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0" fontId="6" fillId="3" borderId="0" xfId="0" applyFont="1" applyFill="1" applyAlignment="1">
      <alignment horizontal="left" vertical="center" wrapText="1"/>
    </xf>
    <xf numFmtId="0" fontId="8" fillId="0" borderId="0" xfId="0" applyFont="1" applyAlignment="1">
      <alignment horizontal="left" vertical="center" wrapText="1"/>
    </xf>
    <xf numFmtId="0" fontId="9" fillId="0" borderId="0" xfId="0" applyFont="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
  <sheetViews>
    <sheetView tabSelected="1" view="pageBreakPreview" zoomScaleNormal="100" workbookViewId="0">
      <selection sqref="A1:XFD1048576"/>
    </sheetView>
  </sheetViews>
  <sheetFormatPr defaultColWidth="9" defaultRowHeight="13.5"/>
  <cols>
    <col min="1" max="1" width="5.125" customWidth="1"/>
    <col min="2" max="2" width="6" customWidth="1"/>
    <col min="3" max="3" width="7.75" customWidth="1"/>
    <col min="5" max="5" width="12.125" customWidth="1"/>
    <col min="6" max="6" width="10" customWidth="1"/>
    <col min="7" max="8" width="7.5" customWidth="1"/>
    <col min="9" max="9" width="4.125" customWidth="1"/>
    <col min="10" max="10" width="3.125" customWidth="1"/>
    <col min="11" max="11" width="2.75" customWidth="1"/>
    <col min="12" max="12" width="3.375" customWidth="1"/>
    <col min="13" max="13" width="6.875" customWidth="1"/>
    <col min="14" max="14" width="7.875" customWidth="1"/>
    <col min="15" max="15" width="9" style="2"/>
    <col min="16" max="16" width="11.25" customWidth="1"/>
    <col min="18" max="18" width="15.875" customWidth="1"/>
    <col min="20" max="20" width="28.125" customWidth="1"/>
  </cols>
  <sheetData>
    <row r="1" spans="1:20" ht="36" customHeight="1">
      <c r="A1" s="18" t="s">
        <v>0</v>
      </c>
      <c r="B1" s="18"/>
      <c r="C1" s="18"/>
      <c r="D1" s="18"/>
      <c r="E1" s="18"/>
      <c r="F1" s="18"/>
      <c r="G1" s="18"/>
      <c r="H1" s="18"/>
      <c r="I1" s="18"/>
      <c r="J1" s="18"/>
      <c r="K1" s="18"/>
      <c r="L1" s="18"/>
      <c r="M1" s="18"/>
      <c r="N1" s="18"/>
      <c r="O1" s="11" t="s">
        <v>1</v>
      </c>
      <c r="P1" s="11"/>
      <c r="Q1" s="11" t="s">
        <v>2</v>
      </c>
      <c r="R1" s="11"/>
      <c r="S1" s="16" t="s">
        <v>3</v>
      </c>
      <c r="T1" s="13"/>
    </row>
    <row r="2" spans="1:20" s="1" customFormat="1" ht="17.100000000000001" customHeight="1">
      <c r="A2" s="1" t="s">
        <v>4</v>
      </c>
      <c r="D2" s="19" t="s">
        <v>5</v>
      </c>
      <c r="E2" s="19"/>
      <c r="F2" s="19"/>
      <c r="G2" s="19"/>
      <c r="H2" s="1" t="s">
        <v>6</v>
      </c>
      <c r="J2" s="20"/>
      <c r="K2" s="20"/>
      <c r="L2" s="20"/>
      <c r="M2" s="20"/>
      <c r="N2" s="20"/>
      <c r="O2" s="12"/>
      <c r="P2" s="12"/>
      <c r="Q2" s="12"/>
      <c r="R2" s="12"/>
      <c r="S2" s="12"/>
      <c r="T2" s="12"/>
    </row>
    <row r="3" spans="1:20" ht="15" customHeight="1">
      <c r="A3" s="21" t="s">
        <v>7</v>
      </c>
      <c r="B3" s="21"/>
      <c r="C3" s="22" t="s">
        <v>8</v>
      </c>
      <c r="D3" s="22"/>
      <c r="E3" s="22"/>
      <c r="F3" s="22"/>
      <c r="G3" s="22"/>
      <c r="H3" s="22"/>
      <c r="I3" s="22"/>
      <c r="J3" s="22"/>
      <c r="K3" s="22"/>
      <c r="L3" s="22"/>
      <c r="M3" s="22"/>
      <c r="N3" s="23"/>
      <c r="O3" s="13" t="s">
        <v>9</v>
      </c>
      <c r="P3" s="13"/>
      <c r="Q3" s="13"/>
      <c r="R3" s="13"/>
      <c r="S3" s="13"/>
      <c r="T3" s="13"/>
    </row>
    <row r="4" spans="1:20" ht="15" customHeight="1">
      <c r="A4" s="21" t="s">
        <v>10</v>
      </c>
      <c r="B4" s="21"/>
      <c r="C4" s="21" t="s">
        <v>5</v>
      </c>
      <c r="D4" s="21"/>
      <c r="E4" s="21"/>
      <c r="F4" s="21"/>
      <c r="G4" s="21"/>
      <c r="H4" s="21" t="s">
        <v>11</v>
      </c>
      <c r="I4" s="21"/>
      <c r="J4" s="21" t="s">
        <v>12</v>
      </c>
      <c r="K4" s="21"/>
      <c r="L4" s="21"/>
      <c r="M4" s="21"/>
      <c r="N4" s="21"/>
      <c r="O4" s="13" t="s">
        <v>13</v>
      </c>
      <c r="P4" s="13"/>
      <c r="Q4" s="13"/>
      <c r="R4" s="13"/>
      <c r="S4" s="13"/>
      <c r="T4" s="13"/>
    </row>
    <row r="5" spans="1:20" ht="15" customHeight="1">
      <c r="A5" s="21" t="s">
        <v>14</v>
      </c>
      <c r="B5" s="21"/>
      <c r="C5" s="21" t="s">
        <v>15</v>
      </c>
      <c r="D5" s="21"/>
      <c r="E5" s="21"/>
      <c r="F5" s="21"/>
      <c r="G5" s="21"/>
      <c r="H5" s="21" t="s">
        <v>16</v>
      </c>
      <c r="I5" s="21"/>
      <c r="J5" s="21">
        <v>55522857</v>
      </c>
      <c r="K5" s="21"/>
      <c r="L5" s="21"/>
      <c r="M5" s="21"/>
      <c r="N5" s="21"/>
      <c r="O5" s="13" t="s">
        <v>17</v>
      </c>
      <c r="P5" s="13"/>
      <c r="Q5" s="13"/>
      <c r="R5" s="13"/>
      <c r="S5" s="13"/>
      <c r="T5" s="13"/>
    </row>
    <row r="6" spans="1:20" ht="33" customHeight="1">
      <c r="A6" s="21" t="s">
        <v>18</v>
      </c>
      <c r="B6" s="21"/>
      <c r="C6" s="21"/>
      <c r="D6" s="21"/>
      <c r="E6" s="3" t="s">
        <v>19</v>
      </c>
      <c r="F6" s="21" t="s">
        <v>20</v>
      </c>
      <c r="G6" s="21"/>
      <c r="H6" s="21" t="s">
        <v>21</v>
      </c>
      <c r="I6" s="21"/>
      <c r="J6" s="21" t="s">
        <v>22</v>
      </c>
      <c r="K6" s="21"/>
      <c r="L6" s="21" t="s">
        <v>23</v>
      </c>
      <c r="M6" s="21"/>
      <c r="N6" s="3" t="s">
        <v>24</v>
      </c>
      <c r="O6" s="13" t="s">
        <v>25</v>
      </c>
      <c r="P6" s="13"/>
      <c r="Q6" s="13"/>
      <c r="R6" s="13"/>
      <c r="S6" s="13"/>
      <c r="T6" s="13"/>
    </row>
    <row r="7" spans="1:20" ht="15" customHeight="1">
      <c r="A7" s="21"/>
      <c r="B7" s="21"/>
      <c r="C7" s="24" t="s">
        <v>26</v>
      </c>
      <c r="D7" s="24"/>
      <c r="E7" s="5">
        <v>95</v>
      </c>
      <c r="F7" s="25">
        <v>95</v>
      </c>
      <c r="G7" s="25"/>
      <c r="H7" s="25">
        <f>SUM(H8:I10)</f>
        <v>77.55</v>
      </c>
      <c r="I7" s="25"/>
      <c r="J7" s="21">
        <v>10</v>
      </c>
      <c r="K7" s="21"/>
      <c r="L7" s="26">
        <f t="shared" ref="L7:L10" si="0">ROUND(H7/F7,4)</f>
        <v>0.81630000000000003</v>
      </c>
      <c r="M7" s="26"/>
      <c r="N7" s="3">
        <f>ROUND(J7*L7,2)</f>
        <v>8.16</v>
      </c>
      <c r="O7" s="14" t="s">
        <v>27</v>
      </c>
      <c r="P7" s="13"/>
      <c r="Q7" s="13"/>
      <c r="R7" s="13"/>
      <c r="S7" s="13"/>
      <c r="T7" s="13"/>
    </row>
    <row r="8" spans="1:20" ht="26.1" customHeight="1">
      <c r="A8" s="21"/>
      <c r="B8" s="21"/>
      <c r="C8" s="21" t="s">
        <v>28</v>
      </c>
      <c r="D8" s="21"/>
      <c r="E8" s="5">
        <v>95</v>
      </c>
      <c r="F8" s="25">
        <v>95</v>
      </c>
      <c r="G8" s="25"/>
      <c r="H8" s="25">
        <v>77.55</v>
      </c>
      <c r="I8" s="25"/>
      <c r="J8" s="21" t="s">
        <v>29</v>
      </c>
      <c r="K8" s="21"/>
      <c r="L8" s="26">
        <f t="shared" si="0"/>
        <v>0.81630000000000003</v>
      </c>
      <c r="M8" s="26"/>
      <c r="N8" s="3" t="s">
        <v>29</v>
      </c>
      <c r="O8" s="27" t="s">
        <v>30</v>
      </c>
      <c r="P8" s="27"/>
      <c r="Q8" s="27"/>
      <c r="R8" s="27"/>
      <c r="S8" s="27"/>
      <c r="T8" s="27"/>
    </row>
    <row r="9" spans="1:20" ht="30.95" customHeight="1">
      <c r="A9" s="21"/>
      <c r="B9" s="21"/>
      <c r="C9" s="21" t="s">
        <v>31</v>
      </c>
      <c r="D9" s="21"/>
      <c r="E9" s="5">
        <v>0</v>
      </c>
      <c r="F9" s="25">
        <v>0</v>
      </c>
      <c r="G9" s="25"/>
      <c r="H9" s="25">
        <v>0</v>
      </c>
      <c r="I9" s="25"/>
      <c r="J9" s="21" t="s">
        <v>29</v>
      </c>
      <c r="K9" s="21"/>
      <c r="L9" s="26" t="e">
        <f t="shared" si="0"/>
        <v>#DIV/0!</v>
      </c>
      <c r="M9" s="26"/>
      <c r="N9" s="3" t="s">
        <v>29</v>
      </c>
      <c r="O9" s="13" t="s">
        <v>32</v>
      </c>
      <c r="P9" s="13"/>
      <c r="Q9" s="13"/>
      <c r="R9" s="13"/>
      <c r="S9" s="13"/>
      <c r="T9" s="13"/>
    </row>
    <row r="10" spans="1:20">
      <c r="A10" s="21"/>
      <c r="B10" s="21"/>
      <c r="C10" s="21" t="s">
        <v>33</v>
      </c>
      <c r="D10" s="21"/>
      <c r="E10" s="5">
        <v>0</v>
      </c>
      <c r="F10" s="25">
        <v>0</v>
      </c>
      <c r="G10" s="25"/>
      <c r="H10" s="25">
        <v>0</v>
      </c>
      <c r="I10" s="25"/>
      <c r="J10" s="21" t="s">
        <v>29</v>
      </c>
      <c r="K10" s="21"/>
      <c r="L10" s="26" t="e">
        <f t="shared" si="0"/>
        <v>#DIV/0!</v>
      </c>
      <c r="M10" s="26"/>
      <c r="N10" s="3" t="s">
        <v>29</v>
      </c>
      <c r="O10" s="13" t="s">
        <v>34</v>
      </c>
      <c r="P10" s="13"/>
      <c r="Q10" s="13"/>
      <c r="R10" s="13"/>
      <c r="S10" s="13"/>
      <c r="T10" s="13"/>
    </row>
    <row r="11" spans="1:20" ht="15" customHeight="1">
      <c r="A11" s="21" t="s">
        <v>35</v>
      </c>
      <c r="B11" s="21" t="s">
        <v>36</v>
      </c>
      <c r="C11" s="21"/>
      <c r="D11" s="21"/>
      <c r="E11" s="21"/>
      <c r="F11" s="21"/>
      <c r="G11" s="21"/>
      <c r="H11" s="21" t="s">
        <v>37</v>
      </c>
      <c r="I11" s="21"/>
      <c r="J11" s="21"/>
      <c r="K11" s="21"/>
      <c r="L11" s="21"/>
      <c r="M11" s="21"/>
      <c r="N11" s="21"/>
      <c r="O11" s="13" t="s">
        <v>38</v>
      </c>
      <c r="P11" s="13"/>
      <c r="Q11" s="13"/>
      <c r="R11" s="13"/>
      <c r="S11" s="13"/>
      <c r="T11" s="13"/>
    </row>
    <row r="12" spans="1:20" ht="180" customHeight="1">
      <c r="A12" s="21"/>
      <c r="B12" s="22" t="s">
        <v>39</v>
      </c>
      <c r="C12" s="22"/>
      <c r="D12" s="22"/>
      <c r="E12" s="22"/>
      <c r="F12" s="22"/>
      <c r="G12" s="22"/>
      <c r="H12" s="22" t="s">
        <v>40</v>
      </c>
      <c r="I12" s="22"/>
      <c r="J12" s="22"/>
      <c r="K12" s="22"/>
      <c r="L12" s="22"/>
      <c r="M12" s="22"/>
      <c r="N12" s="22"/>
      <c r="O12" s="13" t="s">
        <v>41</v>
      </c>
      <c r="P12" s="13"/>
      <c r="Q12" s="13"/>
      <c r="R12" s="13"/>
      <c r="S12" s="13"/>
      <c r="T12" s="13"/>
    </row>
    <row r="13" spans="1:20" ht="41.1" customHeight="1">
      <c r="A13" s="32" t="s">
        <v>42</v>
      </c>
      <c r="B13" s="3" t="s">
        <v>43</v>
      </c>
      <c r="C13" s="3" t="s">
        <v>44</v>
      </c>
      <c r="D13" s="21" t="s">
        <v>45</v>
      </c>
      <c r="E13" s="21"/>
      <c r="F13" s="21"/>
      <c r="G13" s="3" t="s">
        <v>46</v>
      </c>
      <c r="H13" s="3" t="s">
        <v>47</v>
      </c>
      <c r="I13" s="21" t="s">
        <v>22</v>
      </c>
      <c r="J13" s="21"/>
      <c r="K13" s="21" t="s">
        <v>24</v>
      </c>
      <c r="L13" s="21"/>
      <c r="M13" s="21" t="s">
        <v>48</v>
      </c>
      <c r="N13" s="21"/>
      <c r="O13" s="27" t="s">
        <v>49</v>
      </c>
      <c r="P13" s="27"/>
      <c r="Q13" s="27"/>
      <c r="R13" s="27"/>
      <c r="S13" s="27"/>
      <c r="T13" s="27"/>
    </row>
    <row r="14" spans="1:20" ht="15" customHeight="1">
      <c r="A14" s="32"/>
      <c r="B14" s="21" t="s">
        <v>50</v>
      </c>
      <c r="C14" s="21" t="s">
        <v>51</v>
      </c>
      <c r="D14" s="28" t="s">
        <v>52</v>
      </c>
      <c r="E14" s="28"/>
      <c r="F14" s="28"/>
      <c r="G14" s="17" t="s">
        <v>53</v>
      </c>
      <c r="H14" s="7" t="s">
        <v>54</v>
      </c>
      <c r="I14" s="21">
        <v>10</v>
      </c>
      <c r="J14" s="21"/>
      <c r="K14" s="21">
        <v>10</v>
      </c>
      <c r="L14" s="21"/>
      <c r="M14" s="21"/>
      <c r="N14" s="21"/>
      <c r="O14" s="33" t="s">
        <v>55</v>
      </c>
      <c r="P14" s="33"/>
      <c r="Q14" s="33"/>
      <c r="R14" s="33"/>
      <c r="S14" s="33"/>
      <c r="T14" s="33"/>
    </row>
    <row r="15" spans="1:20" ht="15" customHeight="1">
      <c r="A15" s="32"/>
      <c r="B15" s="21"/>
      <c r="C15" s="21"/>
      <c r="D15" s="28" t="s">
        <v>56</v>
      </c>
      <c r="E15" s="28"/>
      <c r="F15" s="28"/>
      <c r="G15" s="17" t="s">
        <v>57</v>
      </c>
      <c r="H15" s="7" t="s">
        <v>54</v>
      </c>
      <c r="I15" s="21">
        <v>10</v>
      </c>
      <c r="J15" s="21"/>
      <c r="K15" s="21">
        <v>10</v>
      </c>
      <c r="L15" s="21"/>
      <c r="M15" s="21"/>
      <c r="N15" s="21"/>
      <c r="O15" s="33"/>
      <c r="P15" s="33"/>
      <c r="Q15" s="33"/>
      <c r="R15" s="33"/>
      <c r="S15" s="33"/>
      <c r="T15" s="33"/>
    </row>
    <row r="16" spans="1:20" ht="30.95" customHeight="1">
      <c r="A16" s="32"/>
      <c r="B16" s="21"/>
      <c r="C16" s="21"/>
      <c r="D16" s="28" t="s">
        <v>58</v>
      </c>
      <c r="E16" s="28"/>
      <c r="F16" s="28"/>
      <c r="G16" s="6" t="s">
        <v>59</v>
      </c>
      <c r="H16" s="7" t="s">
        <v>60</v>
      </c>
      <c r="I16" s="21">
        <v>10</v>
      </c>
      <c r="J16" s="21"/>
      <c r="K16" s="21">
        <v>10</v>
      </c>
      <c r="L16" s="21"/>
      <c r="M16" s="21"/>
      <c r="N16" s="21"/>
      <c r="O16" s="15"/>
      <c r="P16" s="15"/>
      <c r="Q16" s="15"/>
      <c r="R16" s="15"/>
      <c r="S16" s="15"/>
      <c r="T16" s="15"/>
    </row>
    <row r="17" spans="1:20" ht="15" customHeight="1">
      <c r="A17" s="32"/>
      <c r="B17" s="21"/>
      <c r="C17" s="21"/>
      <c r="D17" s="28" t="s">
        <v>61</v>
      </c>
      <c r="E17" s="28"/>
      <c r="F17" s="28"/>
      <c r="G17" s="6" t="s">
        <v>62</v>
      </c>
      <c r="H17" s="7" t="s">
        <v>63</v>
      </c>
      <c r="I17" s="21">
        <v>10</v>
      </c>
      <c r="J17" s="21"/>
      <c r="K17" s="21">
        <v>10</v>
      </c>
      <c r="L17" s="21"/>
      <c r="M17" s="21"/>
      <c r="N17" s="21"/>
      <c r="O17" s="34" t="s">
        <v>64</v>
      </c>
      <c r="P17" s="34"/>
      <c r="Q17" s="34"/>
      <c r="R17" s="34"/>
      <c r="S17" s="34"/>
      <c r="T17" s="34"/>
    </row>
    <row r="18" spans="1:20" ht="162.94999999999999" customHeight="1">
      <c r="A18" s="32"/>
      <c r="B18" s="21"/>
      <c r="C18" s="21" t="s">
        <v>65</v>
      </c>
      <c r="D18" s="28" t="s">
        <v>66</v>
      </c>
      <c r="E18" s="28"/>
      <c r="F18" s="28"/>
      <c r="G18" s="6" t="s">
        <v>67</v>
      </c>
      <c r="H18" s="7" t="s">
        <v>68</v>
      </c>
      <c r="I18" s="21">
        <v>5</v>
      </c>
      <c r="J18" s="21"/>
      <c r="K18" s="21">
        <v>0</v>
      </c>
      <c r="L18" s="21"/>
      <c r="M18" s="21" t="s">
        <v>69</v>
      </c>
      <c r="N18" s="21"/>
      <c r="O18" s="34"/>
      <c r="P18" s="34"/>
      <c r="Q18" s="34"/>
      <c r="R18" s="34"/>
      <c r="S18" s="34"/>
      <c r="T18" s="34"/>
    </row>
    <row r="19" spans="1:20" ht="15" customHeight="1">
      <c r="A19" s="32"/>
      <c r="B19" s="21"/>
      <c r="C19" s="21"/>
      <c r="D19" s="28" t="s">
        <v>70</v>
      </c>
      <c r="E19" s="28"/>
      <c r="F19" s="28"/>
      <c r="G19" s="6" t="s">
        <v>71</v>
      </c>
      <c r="H19" s="7" t="s">
        <v>72</v>
      </c>
      <c r="I19" s="21">
        <v>5</v>
      </c>
      <c r="J19" s="21"/>
      <c r="K19" s="21">
        <v>5</v>
      </c>
      <c r="L19" s="21"/>
      <c r="M19" s="21"/>
      <c r="N19" s="21"/>
      <c r="O19" s="35" t="s">
        <v>73</v>
      </c>
      <c r="P19" s="35"/>
      <c r="Q19" s="35"/>
      <c r="R19" s="35"/>
      <c r="S19" s="35"/>
      <c r="T19" s="35"/>
    </row>
    <row r="20" spans="1:20" ht="81" customHeight="1">
      <c r="A20" s="32"/>
      <c r="B20" s="21"/>
      <c r="C20" s="21"/>
      <c r="D20" s="28" t="s">
        <v>74</v>
      </c>
      <c r="E20" s="28"/>
      <c r="F20" s="28"/>
      <c r="G20" s="17" t="s">
        <v>75</v>
      </c>
      <c r="H20" s="8">
        <v>0.85</v>
      </c>
      <c r="I20" s="21">
        <v>10</v>
      </c>
      <c r="J20" s="21"/>
      <c r="K20" s="21">
        <v>8.5</v>
      </c>
      <c r="L20" s="21"/>
      <c r="M20" s="22" t="s">
        <v>76</v>
      </c>
      <c r="N20" s="22"/>
      <c r="O20" s="35"/>
      <c r="P20" s="35"/>
      <c r="Q20" s="35"/>
      <c r="R20" s="35"/>
      <c r="S20" s="35"/>
      <c r="T20" s="35"/>
    </row>
    <row r="21" spans="1:20" ht="60" customHeight="1">
      <c r="A21" s="32"/>
      <c r="B21" s="21"/>
      <c r="C21" s="3" t="s">
        <v>77</v>
      </c>
      <c r="D21" s="28" t="s">
        <v>78</v>
      </c>
      <c r="E21" s="28"/>
      <c r="F21" s="28"/>
      <c r="G21" s="4" t="s">
        <v>79</v>
      </c>
      <c r="H21" s="9" t="s">
        <v>80</v>
      </c>
      <c r="I21" s="21">
        <v>5</v>
      </c>
      <c r="J21" s="21"/>
      <c r="K21" s="21">
        <v>5</v>
      </c>
      <c r="L21" s="21"/>
      <c r="M21" s="21"/>
      <c r="N21" s="21"/>
      <c r="O21" s="35"/>
      <c r="P21" s="35"/>
      <c r="Q21" s="35"/>
      <c r="R21" s="35"/>
      <c r="S21" s="35"/>
      <c r="T21" s="35"/>
    </row>
    <row r="22" spans="1:20" ht="15" customHeight="1">
      <c r="A22" s="32"/>
      <c r="B22" s="21"/>
      <c r="C22" s="21" t="s">
        <v>81</v>
      </c>
      <c r="D22" s="28" t="s">
        <v>82</v>
      </c>
      <c r="E22" s="28"/>
      <c r="F22" s="28"/>
      <c r="G22" s="3"/>
      <c r="H22" s="3"/>
      <c r="I22" s="21"/>
      <c r="J22" s="21"/>
      <c r="K22" s="21"/>
      <c r="L22" s="21"/>
      <c r="M22" s="21"/>
      <c r="N22" s="21"/>
      <c r="O22" s="27"/>
      <c r="P22" s="27"/>
      <c r="Q22" s="27"/>
      <c r="R22" s="27"/>
      <c r="S22" s="27"/>
      <c r="T22" s="27"/>
    </row>
    <row r="23" spans="1:20" ht="14.1" customHeight="1">
      <c r="A23" s="32"/>
      <c r="B23" s="21"/>
      <c r="C23" s="21"/>
      <c r="D23" s="28" t="s">
        <v>83</v>
      </c>
      <c r="E23" s="28"/>
      <c r="F23" s="28"/>
      <c r="G23" s="3"/>
      <c r="H23" s="3"/>
      <c r="I23" s="21"/>
      <c r="J23" s="21"/>
      <c r="K23" s="21"/>
      <c r="L23" s="21"/>
      <c r="M23" s="21"/>
      <c r="N23" s="21"/>
      <c r="O23" s="27"/>
      <c r="P23" s="27"/>
      <c r="Q23" s="27"/>
      <c r="R23" s="27"/>
      <c r="S23" s="27"/>
      <c r="T23" s="27"/>
    </row>
    <row r="24" spans="1:20" ht="15" customHeight="1">
      <c r="A24" s="32"/>
      <c r="B24" s="21"/>
      <c r="C24" s="21"/>
      <c r="D24" s="28" t="s">
        <v>84</v>
      </c>
      <c r="E24" s="28"/>
      <c r="F24" s="28"/>
      <c r="G24" s="3"/>
      <c r="H24" s="3"/>
      <c r="I24" s="21"/>
      <c r="J24" s="21"/>
      <c r="K24" s="21"/>
      <c r="L24" s="21"/>
      <c r="M24" s="21"/>
      <c r="N24" s="21"/>
      <c r="O24" s="13" t="s">
        <v>85</v>
      </c>
      <c r="P24" s="13"/>
      <c r="Q24" s="13"/>
      <c r="R24" s="13"/>
      <c r="S24" s="13"/>
      <c r="T24" s="13"/>
    </row>
    <row r="25" spans="1:20" ht="15" customHeight="1">
      <c r="A25" s="32"/>
      <c r="B25" s="21" t="s">
        <v>86</v>
      </c>
      <c r="C25" s="21" t="s">
        <v>87</v>
      </c>
      <c r="D25" s="28" t="s">
        <v>82</v>
      </c>
      <c r="E25" s="28"/>
      <c r="F25" s="28"/>
      <c r="G25" s="3"/>
      <c r="H25" s="3"/>
      <c r="I25" s="21"/>
      <c r="J25" s="21"/>
      <c r="K25" s="21"/>
      <c r="L25" s="21"/>
      <c r="M25" s="21"/>
      <c r="N25" s="21"/>
      <c r="O25" s="13"/>
      <c r="P25" s="13"/>
      <c r="Q25" s="13"/>
      <c r="R25" s="13"/>
      <c r="S25" s="13"/>
      <c r="T25" s="13"/>
    </row>
    <row r="26" spans="1:20" ht="15" customHeight="1">
      <c r="A26" s="32"/>
      <c r="B26" s="21"/>
      <c r="C26" s="21"/>
      <c r="D26" s="28" t="s">
        <v>83</v>
      </c>
      <c r="E26" s="28"/>
      <c r="F26" s="28"/>
      <c r="G26" s="3"/>
      <c r="H26" s="3"/>
      <c r="I26" s="21"/>
      <c r="J26" s="21"/>
      <c r="K26" s="21"/>
      <c r="L26" s="21"/>
      <c r="M26" s="21"/>
      <c r="N26" s="21"/>
      <c r="O26" s="13" t="s">
        <v>88</v>
      </c>
      <c r="P26" s="13"/>
      <c r="Q26" s="13"/>
      <c r="R26" s="13"/>
      <c r="S26" s="13"/>
      <c r="T26" s="13"/>
    </row>
    <row r="27" spans="1:20" ht="15" customHeight="1">
      <c r="A27" s="32"/>
      <c r="B27" s="21"/>
      <c r="C27" s="21"/>
      <c r="D27" s="28" t="s">
        <v>84</v>
      </c>
      <c r="E27" s="28"/>
      <c r="F27" s="28"/>
      <c r="G27" s="3"/>
      <c r="H27" s="3"/>
      <c r="I27" s="21"/>
      <c r="J27" s="21"/>
      <c r="K27" s="21"/>
      <c r="L27" s="21"/>
      <c r="M27" s="21"/>
      <c r="N27" s="21"/>
      <c r="O27" s="13"/>
      <c r="R27" s="13"/>
      <c r="S27" s="13"/>
      <c r="T27" s="13"/>
    </row>
    <row r="28" spans="1:20" ht="15" customHeight="1">
      <c r="A28" s="32"/>
      <c r="B28" s="21"/>
      <c r="C28" s="21" t="s">
        <v>89</v>
      </c>
      <c r="D28" s="28" t="s">
        <v>90</v>
      </c>
      <c r="E28" s="28"/>
      <c r="F28" s="28"/>
      <c r="G28" s="7" t="s">
        <v>91</v>
      </c>
      <c r="H28" s="3" t="s">
        <v>92</v>
      </c>
      <c r="I28" s="21">
        <v>10</v>
      </c>
      <c r="J28" s="21"/>
      <c r="K28" s="21">
        <v>10</v>
      </c>
      <c r="L28" s="21"/>
      <c r="M28" s="21"/>
      <c r="N28" s="21"/>
      <c r="O28" s="14" t="s">
        <v>93</v>
      </c>
      <c r="R28" s="13"/>
      <c r="S28" s="13"/>
      <c r="T28" s="13"/>
    </row>
    <row r="29" spans="1:20" ht="41.1" customHeight="1">
      <c r="A29" s="32"/>
      <c r="B29" s="21"/>
      <c r="C29" s="21"/>
      <c r="D29" s="28" t="s">
        <v>94</v>
      </c>
      <c r="E29" s="28"/>
      <c r="F29" s="28"/>
      <c r="G29" s="7" t="s">
        <v>91</v>
      </c>
      <c r="H29" s="3" t="s">
        <v>92</v>
      </c>
      <c r="I29" s="21">
        <v>10</v>
      </c>
      <c r="J29" s="21"/>
      <c r="K29" s="21">
        <v>10</v>
      </c>
      <c r="L29" s="21"/>
      <c r="M29" s="21"/>
      <c r="N29" s="21"/>
      <c r="O29" s="13"/>
      <c r="R29" s="13"/>
      <c r="S29" s="13"/>
      <c r="T29" s="13"/>
    </row>
    <row r="30" spans="1:20" ht="15" customHeight="1">
      <c r="A30" s="32"/>
      <c r="B30" s="21"/>
      <c r="C30" s="21" t="s">
        <v>95</v>
      </c>
      <c r="D30" s="28" t="s">
        <v>82</v>
      </c>
      <c r="E30" s="28"/>
      <c r="F30" s="28"/>
      <c r="G30" s="3"/>
      <c r="H30" s="3"/>
      <c r="I30" s="21"/>
      <c r="J30" s="21"/>
      <c r="K30" s="21"/>
      <c r="L30" s="21"/>
      <c r="M30" s="21"/>
      <c r="N30" s="21"/>
    </row>
    <row r="31" spans="1:20" ht="15" customHeight="1">
      <c r="A31" s="32"/>
      <c r="B31" s="21"/>
      <c r="C31" s="21"/>
      <c r="D31" s="28" t="s">
        <v>83</v>
      </c>
      <c r="E31" s="28"/>
      <c r="F31" s="28"/>
      <c r="G31" s="3"/>
      <c r="H31" s="3"/>
      <c r="I31" s="21"/>
      <c r="J31" s="21"/>
      <c r="K31" s="21"/>
      <c r="L31" s="21"/>
      <c r="M31" s="21"/>
      <c r="N31" s="21"/>
    </row>
    <row r="32" spans="1:20" ht="15" customHeight="1">
      <c r="A32" s="32"/>
      <c r="B32" s="21"/>
      <c r="C32" s="21"/>
      <c r="D32" s="28" t="s">
        <v>84</v>
      </c>
      <c r="E32" s="28"/>
      <c r="F32" s="28"/>
      <c r="G32" s="3"/>
      <c r="H32" s="3"/>
      <c r="I32" s="21"/>
      <c r="J32" s="21"/>
      <c r="K32" s="21"/>
      <c r="L32" s="21"/>
      <c r="M32" s="21"/>
      <c r="N32" s="21"/>
    </row>
    <row r="33" spans="1:15" ht="15" customHeight="1">
      <c r="A33" s="32"/>
      <c r="B33" s="21"/>
      <c r="C33" s="21" t="s">
        <v>96</v>
      </c>
      <c r="D33" s="28" t="s">
        <v>82</v>
      </c>
      <c r="E33" s="28"/>
      <c r="F33" s="28"/>
      <c r="G33" s="3"/>
      <c r="H33" s="3"/>
      <c r="I33" s="21"/>
      <c r="J33" s="21"/>
      <c r="K33" s="21"/>
      <c r="L33" s="21"/>
      <c r="M33" s="21"/>
      <c r="N33" s="21"/>
    </row>
    <row r="34" spans="1:15" ht="15" customHeight="1">
      <c r="A34" s="32"/>
      <c r="B34" s="21"/>
      <c r="C34" s="21"/>
      <c r="D34" s="28" t="s">
        <v>83</v>
      </c>
      <c r="E34" s="28"/>
      <c r="F34" s="28"/>
      <c r="G34" s="3"/>
      <c r="H34" s="3"/>
      <c r="I34" s="21"/>
      <c r="J34" s="21"/>
      <c r="K34" s="21"/>
      <c r="L34" s="21"/>
      <c r="M34" s="21"/>
      <c r="N34" s="21"/>
    </row>
    <row r="35" spans="1:15" ht="15" customHeight="1">
      <c r="A35" s="32"/>
      <c r="B35" s="21"/>
      <c r="C35" s="21"/>
      <c r="D35" s="28" t="s">
        <v>84</v>
      </c>
      <c r="E35" s="28"/>
      <c r="F35" s="28"/>
      <c r="G35" s="3"/>
      <c r="H35" s="3"/>
      <c r="I35" s="21"/>
      <c r="J35" s="21"/>
      <c r="K35" s="21"/>
      <c r="L35" s="21"/>
      <c r="M35" s="21"/>
      <c r="N35" s="21"/>
    </row>
    <row r="36" spans="1:15" ht="39" customHeight="1">
      <c r="A36" s="32"/>
      <c r="B36" s="3" t="s">
        <v>97</v>
      </c>
      <c r="C36" s="3" t="s">
        <v>98</v>
      </c>
      <c r="D36" s="28" t="s">
        <v>99</v>
      </c>
      <c r="E36" s="28"/>
      <c r="F36" s="28"/>
      <c r="G36" s="3" t="s">
        <v>100</v>
      </c>
      <c r="H36" s="10">
        <v>1</v>
      </c>
      <c r="I36" s="21">
        <v>5</v>
      </c>
      <c r="J36" s="21"/>
      <c r="K36" s="21">
        <v>5</v>
      </c>
      <c r="L36" s="21"/>
      <c r="M36" s="21"/>
      <c r="N36" s="21"/>
      <c r="O36" s="2" t="s">
        <v>101</v>
      </c>
    </row>
    <row r="37" spans="1:15" ht="36.950000000000003" customHeight="1">
      <c r="A37" s="29" t="s">
        <v>102</v>
      </c>
      <c r="B37" s="29"/>
      <c r="C37" s="29"/>
      <c r="D37" s="29"/>
      <c r="E37" s="29"/>
      <c r="F37" s="29"/>
      <c r="G37" s="29"/>
      <c r="H37" s="29"/>
      <c r="I37" s="29">
        <f>SUM(I14:J36,J7)</f>
        <v>100</v>
      </c>
      <c r="J37" s="29"/>
      <c r="K37" s="29">
        <f>SUM(K14:L36,N7)</f>
        <v>91.66</v>
      </c>
      <c r="L37" s="29"/>
      <c r="M37" s="30"/>
      <c r="N37" s="30"/>
    </row>
    <row r="38" spans="1:15" ht="176.1" customHeight="1">
      <c r="A38" s="31" t="s">
        <v>103</v>
      </c>
      <c r="B38" s="31"/>
      <c r="C38" s="31"/>
      <c r="D38" s="31"/>
      <c r="E38" s="31"/>
      <c r="F38" s="31"/>
      <c r="G38" s="31"/>
      <c r="H38" s="31"/>
      <c r="I38" s="31"/>
      <c r="J38" s="31"/>
      <c r="K38" s="31"/>
      <c r="L38" s="31"/>
      <c r="M38" s="31"/>
      <c r="N38" s="31"/>
    </row>
  </sheetData>
  <mergeCells count="161">
    <mergeCell ref="O14:T15"/>
    <mergeCell ref="O17:T18"/>
    <mergeCell ref="O19:T21"/>
    <mergeCell ref="O22:T23"/>
    <mergeCell ref="A38:N38"/>
    <mergeCell ref="A11:A12"/>
    <mergeCell ref="A13:A36"/>
    <mergeCell ref="B14:B24"/>
    <mergeCell ref="B25:B35"/>
    <mergeCell ref="C14:C17"/>
    <mergeCell ref="C18:C20"/>
    <mergeCell ref="C22:C24"/>
    <mergeCell ref="C25:C27"/>
    <mergeCell ref="C28:C29"/>
    <mergeCell ref="C30:C32"/>
    <mergeCell ref="C33:C35"/>
    <mergeCell ref="D35:F35"/>
    <mergeCell ref="I35:J35"/>
    <mergeCell ref="K35:L35"/>
    <mergeCell ref="M35:N35"/>
    <mergeCell ref="D36:F36"/>
    <mergeCell ref="I36:J36"/>
    <mergeCell ref="K36:L36"/>
    <mergeCell ref="M36:N36"/>
    <mergeCell ref="A37:H37"/>
    <mergeCell ref="I37:J37"/>
    <mergeCell ref="K37:L37"/>
    <mergeCell ref="M37:N37"/>
    <mergeCell ref="D32:F32"/>
    <mergeCell ref="I32:J32"/>
    <mergeCell ref="K32:L32"/>
    <mergeCell ref="M32:N32"/>
    <mergeCell ref="D33:F33"/>
    <mergeCell ref="I33:J33"/>
    <mergeCell ref="K33:L33"/>
    <mergeCell ref="M33:N33"/>
    <mergeCell ref="D34:F34"/>
    <mergeCell ref="I34:J34"/>
    <mergeCell ref="K34:L34"/>
    <mergeCell ref="M34:N34"/>
    <mergeCell ref="D29:F29"/>
    <mergeCell ref="I29:J29"/>
    <mergeCell ref="K29:L29"/>
    <mergeCell ref="M29:N29"/>
    <mergeCell ref="D30:F30"/>
    <mergeCell ref="I30:J30"/>
    <mergeCell ref="K30:L30"/>
    <mergeCell ref="M30:N30"/>
    <mergeCell ref="D31:F31"/>
    <mergeCell ref="I31:J31"/>
    <mergeCell ref="K31:L31"/>
    <mergeCell ref="M31:N31"/>
    <mergeCell ref="D26:F26"/>
    <mergeCell ref="I26:J26"/>
    <mergeCell ref="K26:L26"/>
    <mergeCell ref="M26:N26"/>
    <mergeCell ref="D27:F27"/>
    <mergeCell ref="I27:J27"/>
    <mergeCell ref="K27:L27"/>
    <mergeCell ref="M27:N27"/>
    <mergeCell ref="D28:F28"/>
    <mergeCell ref="I28:J28"/>
    <mergeCell ref="K28:L28"/>
    <mergeCell ref="M28:N28"/>
    <mergeCell ref="D23:F23"/>
    <mergeCell ref="I23:J23"/>
    <mergeCell ref="K23:L23"/>
    <mergeCell ref="M23:N23"/>
    <mergeCell ref="D24:F24"/>
    <mergeCell ref="I24:J24"/>
    <mergeCell ref="K24:L24"/>
    <mergeCell ref="M24:N24"/>
    <mergeCell ref="D25:F25"/>
    <mergeCell ref="I25:J25"/>
    <mergeCell ref="K25:L25"/>
    <mergeCell ref="M25:N25"/>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B11:G11"/>
    <mergeCell ref="H11:N11"/>
    <mergeCell ref="B12:G12"/>
    <mergeCell ref="H12:N12"/>
    <mergeCell ref="D13:F13"/>
    <mergeCell ref="I13:J13"/>
    <mergeCell ref="K13:L13"/>
    <mergeCell ref="M13:N13"/>
    <mergeCell ref="O13:T13"/>
    <mergeCell ref="O8:T8"/>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6:B10"/>
    <mergeCell ref="A1:N1"/>
    <mergeCell ref="D2:G2"/>
    <mergeCell ref="J2:N2"/>
    <mergeCell ref="A3:B3"/>
    <mergeCell ref="C3:N3"/>
    <mergeCell ref="A4:B4"/>
    <mergeCell ref="C4:G4"/>
    <mergeCell ref="H4:I4"/>
    <mergeCell ref="J4:N4"/>
  </mergeCells>
  <phoneticPr fontId="15" type="noConversion"/>
  <pageMargins left="0.55486111111111103" right="0.55486111111111103" top="0.55069444444444404" bottom="0.23611111111111099"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2022-03-18T01:44:00Z</dcterms:created>
  <dcterms:modified xsi:type="dcterms:W3CDTF">2024-08-22T03:13:13Z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31532B15595B4B569612451B2F581856_13</vt:lpwstr>
  </property>
</Properties>
</file>