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3065"/>
  </bookViews>
  <sheets>
    <sheet name="项目支出绩效自评表" sheetId="2" r:id="rId1"/>
  </sheets>
  <definedNames>
    <definedName name="_xlnm.Print_Area" localSheetId="0">项目支出绩效自评表!$A$1:$N$30</definedName>
  </definedNames>
  <calcPr calcId="145621"/>
</workbook>
</file>

<file path=xl/calcChain.xml><?xml version="1.0" encoding="utf-8"?>
<calcChain xmlns="http://schemas.openxmlformats.org/spreadsheetml/2006/main">
  <c r="I30" i="2" l="1"/>
  <c r="L8" i="2"/>
  <c r="L7" i="2"/>
  <c r="N7" i="2" s="1"/>
  <c r="K30" i="2" s="1"/>
  <c r="G7" i="2"/>
  <c r="F7" i="2"/>
  <c r="E7" i="2"/>
</calcChain>
</file>

<file path=xl/sharedStrings.xml><?xml version="1.0" encoding="utf-8"?>
<sst xmlns="http://schemas.openxmlformats.org/spreadsheetml/2006/main" count="107" uniqueCount="84">
  <si>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</si>
  <si>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</si>
  <si>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</si>
  <si>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北京市节水用水管理事务中心</t>
  </si>
  <si>
    <t>主管领导：</t>
  </si>
  <si>
    <t>项目名称</t>
  </si>
  <si>
    <t>节约用水管理业务保障费</t>
  </si>
  <si>
    <t>主管部门</t>
  </si>
  <si>
    <t>北京市水务局</t>
  </si>
  <si>
    <t>实施单位</t>
  </si>
  <si>
    <t>项目负责人</t>
  </si>
  <si>
    <t>刘伟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</si>
  <si>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</si>
  <si>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</si>
  <si>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</si>
  <si>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</si>
  <si>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</si>
  <si>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</si>
  <si>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</si>
  <si>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</si>
  <si>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</si>
  <si>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</si>
  <si>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</si>
  <si>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</si>
  <si>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</si>
  <si>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</si>
  <si>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</si>
  <si>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</si>
  <si>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   为落实关于按街道（乡镇）统计用水量的工作精神，落实最严格水资源管理制度考核，根据《北京市节水行动实施方案》中关于建立用水分析制度，对用水增长较大的行业主管部门、乡镇（街道）、用水单位进行通报或约谈的工作要求，为用水总量、用水效率控制提供依据，为智慧水务数据梳理工作提供支撑，为全市用水统计分析工作提供支撑。</t>
  </si>
  <si>
    <t xml:space="preserve">   为落实关于按街道（乡镇）统计用水量的工作精神，落实最严格水资源管理制度考核，根据《北京市节水行动实施方案》中关于建立用水分析制度，对用水增长较大的行业主管部门、乡镇（街道）、用水单位进行通报或约谈的工作要求，开展现场督查调研，完成全市各街道（乡镇）各季度自年初累计工业和生活新水量用水分析报告及用水数据报告、月度节水分析报告、年度《节水公报》编制，为用水总量、用水效率控制提供依据，为智慧水务数据梳理工作提供支撑，为全市用水统计分析工作提供支撑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</si>
  <si>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</si>
  <si>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</si>
  <si>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</si>
  <si>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</si>
  <si>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</si>
  <si>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</si>
  <si>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</si>
  <si>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</si>
  <si>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</si>
  <si>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指标1：开展典型区用水统计与用水计划督查</t>
  </si>
  <si>
    <t>2个</t>
  </si>
  <si>
    <t>7个</t>
  </si>
  <si>
    <t>合同中要求“根据月统计数据需要，随时开展专项督查”，项目实际执行中根据需要增加督查次数</t>
  </si>
  <si>
    <t>指标2：编制节水分析报告</t>
  </si>
  <si>
    <t>编制节水分析报告</t>
  </si>
  <si>
    <t>4份</t>
  </si>
  <si>
    <t>指标3：编制街乡用水分析报告</t>
  </si>
  <si>
    <t>编制街乡用水分析报告</t>
  </si>
  <si>
    <t>2份</t>
  </si>
  <si>
    <t>3份</t>
  </si>
  <si>
    <t>指标4：编制年度节水基础数据汇编</t>
  </si>
  <si>
    <t>编制年度节水基础数据汇编</t>
  </si>
  <si>
    <t>1份</t>
  </si>
  <si>
    <t>质量
指标</t>
  </si>
  <si>
    <t>指标1：数据清洗处理率</t>
  </si>
  <si>
    <t>≥95%</t>
  </si>
  <si>
    <t>指标2：典型区用水统计结果质量督查成果</t>
  </si>
  <si>
    <t>通过验收</t>
  </si>
  <si>
    <t>完成监督检查报告</t>
  </si>
  <si>
    <t>指标3：节水系统用水相关信息梳理及提取加工成果</t>
  </si>
  <si>
    <t>完成项目总结报告</t>
  </si>
  <si>
    <t>指标4：用（节）水统计数据挖掘分析及报告编制成果</t>
  </si>
  <si>
    <t>完成街乡报告、季度分析报告、节水数据汇编、节假日用水分析报告</t>
  </si>
  <si>
    <t>时效
指标</t>
  </si>
  <si>
    <t>指标1：完成前三季度监督检查、数据处理工作记录、季度分析报告</t>
  </si>
  <si>
    <t>≤12月</t>
  </si>
  <si>
    <t>12月</t>
  </si>
  <si>
    <t>成本
指标</t>
  </si>
  <si>
    <t>指标1：项目预算控制数</t>
  </si>
  <si>
    <t>≤226.531662万元</t>
  </si>
  <si>
    <t>219.787185万元</t>
  </si>
  <si>
    <t>效益
指标</t>
  </si>
  <si>
    <t>经济效益指标</t>
  </si>
  <si>
    <t>指标1：</t>
  </si>
  <si>
    <t>社会效益指标</t>
  </si>
  <si>
    <t>指标1：为规范用水统计和落实最严格水资源管理，实行用水总量、用水效率控制提供参考依据</t>
  </si>
  <si>
    <t>优</t>
  </si>
  <si>
    <t>指标2：支撑全市用水统计分析工作</t>
  </si>
  <si>
    <t>生态效益指标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</si>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</sst>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1.625" customWidth="1"/>
    <col min="6" max="6" width="8.625" customWidth="1"/>
    <col min="7" max="7" width="7.5" customWidth="1"/>
    <col min="8" max="8" width="12.87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9.75" customWidth="1"/>
    <col min="16" max="16" width="28.125" customWidth="1"/>
  </cols>
  <sheetData>
    <row r="1" spans="1:16" ht="36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0" t="s">
        <v>1</v>
      </c>
      <c r="P1" s="7"/>
    </row>
    <row r="2" spans="1:16" s="1" customFormat="1" ht="17.100000000000001" customHeight="1">
      <c r="A2" s="1" t="s">
        <v>2</v>
      </c>
      <c r="D2" s="12" t="s">
        <v>3</v>
      </c>
      <c r="E2" s="12"/>
      <c r="F2" s="12"/>
      <c r="G2" s="12"/>
      <c r="H2" s="1" t="s">
        <v>4</v>
      </c>
      <c r="J2" s="13"/>
      <c r="K2" s="13"/>
      <c r="L2" s="13"/>
      <c r="M2" s="13"/>
      <c r="N2" s="13"/>
      <c r="O2" s="6"/>
      <c r="P2" s="6"/>
    </row>
    <row r="3" spans="1:16" ht="15" customHeight="1">
      <c r="A3" s="14" t="s">
        <v>5</v>
      </c>
      <c r="B3" s="14"/>
      <c r="C3" s="15" t="s">
        <v>6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7"/>
      <c r="P3" s="7"/>
    </row>
    <row r="4" spans="1:16" ht="15" customHeight="1">
      <c r="A4" s="14" t="s">
        <v>7</v>
      </c>
      <c r="B4" s="14"/>
      <c r="C4" s="14" t="s">
        <v>8</v>
      </c>
      <c r="D4" s="14"/>
      <c r="E4" s="14"/>
      <c r="F4" s="14"/>
      <c r="G4" s="14"/>
      <c r="H4" s="14" t="s">
        <v>9</v>
      </c>
      <c r="I4" s="14"/>
      <c r="J4" s="14" t="s">
        <v>3</v>
      </c>
      <c r="K4" s="14"/>
      <c r="L4" s="14"/>
      <c r="M4" s="14"/>
      <c r="N4" s="14"/>
      <c r="O4" s="7"/>
      <c r="P4" s="7"/>
    </row>
    <row r="5" spans="1:16" ht="15" customHeight="1">
      <c r="A5" s="14" t="s">
        <v>10</v>
      </c>
      <c r="B5" s="14"/>
      <c r="C5" s="14" t="s">
        <v>11</v>
      </c>
      <c r="D5" s="14"/>
      <c r="E5" s="14"/>
      <c r="F5" s="14"/>
      <c r="G5" s="14"/>
      <c r="H5" s="14" t="s">
        <v>12</v>
      </c>
      <c r="I5" s="14"/>
      <c r="J5" s="14">
        <v>88159587</v>
      </c>
      <c r="K5" s="14"/>
      <c r="L5" s="14"/>
      <c r="M5" s="14"/>
      <c r="N5" s="14"/>
      <c r="O5" s="7"/>
      <c r="P5" s="7"/>
    </row>
    <row r="6" spans="1:16" ht="33" customHeight="1">
      <c r="A6" s="14" t="s">
        <v>13</v>
      </c>
      <c r="B6" s="14"/>
      <c r="C6" s="14"/>
      <c r="D6" s="14"/>
      <c r="E6" s="2" t="s">
        <v>14</v>
      </c>
      <c r="F6" s="14" t="s">
        <v>15</v>
      </c>
      <c r="G6" s="14"/>
      <c r="H6" s="14" t="s">
        <v>16</v>
      </c>
      <c r="I6" s="14"/>
      <c r="J6" s="14" t="s">
        <v>17</v>
      </c>
      <c r="K6" s="14"/>
      <c r="L6" s="14" t="s">
        <v>18</v>
      </c>
      <c r="M6" s="14"/>
      <c r="N6" s="2" t="s">
        <v>19</v>
      </c>
      <c r="O6" s="7"/>
      <c r="P6" s="7"/>
    </row>
    <row r="7" spans="1:16" ht="15" customHeight="1">
      <c r="A7" s="14"/>
      <c r="B7" s="14"/>
      <c r="C7" s="16" t="s">
        <v>20</v>
      </c>
      <c r="D7" s="16"/>
      <c r="E7" s="3">
        <f>SUM(E8:E10)</f>
        <v>293.36</v>
      </c>
      <c r="F7" s="14">
        <f>SUM(F8:G10)</f>
        <v>221.77328499999999</v>
      </c>
      <c r="G7" s="14">
        <f>SUM(G8:G10)</f>
        <v>0</v>
      </c>
      <c r="H7" s="14">
        <v>219.78718499999999</v>
      </c>
      <c r="I7" s="14"/>
      <c r="J7" s="14">
        <v>10</v>
      </c>
      <c r="K7" s="14"/>
      <c r="L7" s="17">
        <f t="shared" ref="L7:L8" si="0">ROUND(H7/F7,4)</f>
        <v>0.99099999999999999</v>
      </c>
      <c r="M7" s="17"/>
      <c r="N7" s="2">
        <f>ROUND(J7*L7,2)</f>
        <v>9.91</v>
      </c>
      <c r="O7" s="7"/>
      <c r="P7" s="7"/>
    </row>
    <row r="8" spans="1:16" ht="26.1" customHeight="1">
      <c r="A8" s="14"/>
      <c r="B8" s="14"/>
      <c r="C8" s="14" t="s">
        <v>21</v>
      </c>
      <c r="D8" s="14"/>
      <c r="E8" s="3">
        <v>293.36</v>
      </c>
      <c r="F8" s="14">
        <v>221.77328499999999</v>
      </c>
      <c r="G8" s="14"/>
      <c r="H8" s="14">
        <v>219.78718499999999</v>
      </c>
      <c r="I8" s="14"/>
      <c r="J8" s="14" t="s">
        <v>22</v>
      </c>
      <c r="K8" s="14"/>
      <c r="L8" s="17">
        <f t="shared" si="0"/>
        <v>0.99099999999999999</v>
      </c>
      <c r="M8" s="17"/>
      <c r="N8" s="2" t="s">
        <v>22</v>
      </c>
      <c r="O8" s="18"/>
      <c r="P8" s="18"/>
    </row>
    <row r="9" spans="1:16" ht="30.95" customHeight="1">
      <c r="A9" s="14"/>
      <c r="B9" s="14"/>
      <c r="C9" s="14" t="s">
        <v>23</v>
      </c>
      <c r="D9" s="14"/>
      <c r="E9" s="2">
        <v>0</v>
      </c>
      <c r="F9" s="14">
        <v>0</v>
      </c>
      <c r="G9" s="14"/>
      <c r="H9" s="14">
        <v>0</v>
      </c>
      <c r="I9" s="14"/>
      <c r="J9" s="14" t="s">
        <v>22</v>
      </c>
      <c r="K9" s="14"/>
      <c r="L9" s="14" t="s">
        <v>22</v>
      </c>
      <c r="M9" s="14"/>
      <c r="N9" s="2" t="s">
        <v>22</v>
      </c>
      <c r="O9" s="7"/>
      <c r="P9" s="7"/>
    </row>
    <row r="10" spans="1:16">
      <c r="A10" s="14"/>
      <c r="B10" s="14"/>
      <c r="C10" s="14" t="s">
        <v>24</v>
      </c>
      <c r="D10" s="14"/>
      <c r="E10" s="2">
        <v>0</v>
      </c>
      <c r="F10" s="14">
        <v>0</v>
      </c>
      <c r="G10" s="14"/>
      <c r="H10" s="14">
        <v>0</v>
      </c>
      <c r="I10" s="14"/>
      <c r="J10" s="14" t="s">
        <v>22</v>
      </c>
      <c r="K10" s="14"/>
      <c r="L10" s="14" t="s">
        <v>22</v>
      </c>
      <c r="M10" s="14"/>
      <c r="N10" s="2" t="s">
        <v>22</v>
      </c>
      <c r="O10" s="7"/>
      <c r="P10" s="7"/>
    </row>
    <row r="11" spans="1:16" ht="15" customHeight="1">
      <c r="A11" s="14" t="s">
        <v>25</v>
      </c>
      <c r="B11" s="14" t="s">
        <v>26</v>
      </c>
      <c r="C11" s="14"/>
      <c r="D11" s="14"/>
      <c r="E11" s="14"/>
      <c r="F11" s="14"/>
      <c r="G11" s="14"/>
      <c r="H11" s="14" t="s">
        <v>27</v>
      </c>
      <c r="I11" s="14"/>
      <c r="J11" s="14"/>
      <c r="K11" s="14"/>
      <c r="L11" s="14"/>
      <c r="M11" s="14"/>
      <c r="N11" s="14"/>
      <c r="O11" s="7"/>
      <c r="P11" s="7"/>
    </row>
    <row r="12" spans="1:16" ht="168" customHeight="1">
      <c r="A12" s="14"/>
      <c r="B12" s="14" t="s">
        <v>28</v>
      </c>
      <c r="C12" s="14"/>
      <c r="D12" s="14"/>
      <c r="E12" s="14"/>
      <c r="F12" s="14"/>
      <c r="G12" s="14"/>
      <c r="H12" s="15" t="s">
        <v>29</v>
      </c>
      <c r="I12" s="15"/>
      <c r="J12" s="15"/>
      <c r="K12" s="15"/>
      <c r="L12" s="15"/>
      <c r="M12" s="15"/>
      <c r="N12" s="15"/>
      <c r="O12" s="7"/>
      <c r="P12" s="7"/>
    </row>
    <row r="13" spans="1:16" ht="41.1" customHeight="1">
      <c r="A13" s="30" t="s">
        <v>30</v>
      </c>
      <c r="B13" s="2" t="s">
        <v>31</v>
      </c>
      <c r="C13" s="2" t="s">
        <v>32</v>
      </c>
      <c r="D13" s="14" t="s">
        <v>33</v>
      </c>
      <c r="E13" s="14"/>
      <c r="F13" s="14"/>
      <c r="G13" s="2" t="s">
        <v>34</v>
      </c>
      <c r="H13" s="2" t="s">
        <v>35</v>
      </c>
      <c r="I13" s="14" t="s">
        <v>17</v>
      </c>
      <c r="J13" s="14"/>
      <c r="K13" s="14" t="s">
        <v>19</v>
      </c>
      <c r="L13" s="14"/>
      <c r="M13" s="14" t="s">
        <v>36</v>
      </c>
      <c r="N13" s="14"/>
      <c r="O13" s="18"/>
      <c r="P13" s="18"/>
    </row>
    <row r="14" spans="1:16" ht="69.95" customHeight="1">
      <c r="A14" s="30"/>
      <c r="B14" s="14" t="s">
        <v>37</v>
      </c>
      <c r="C14" s="14" t="s">
        <v>38</v>
      </c>
      <c r="D14" s="19" t="s">
        <v>39</v>
      </c>
      <c r="E14" s="19"/>
      <c r="F14" s="19"/>
      <c r="G14" s="2" t="s">
        <v>40</v>
      </c>
      <c r="H14" s="2" t="s">
        <v>41</v>
      </c>
      <c r="I14" s="14">
        <v>10</v>
      </c>
      <c r="J14" s="14"/>
      <c r="K14" s="20">
        <v>9</v>
      </c>
      <c r="L14" s="20"/>
      <c r="M14" s="21" t="s">
        <v>42</v>
      </c>
      <c r="N14" s="21"/>
      <c r="O14" s="34"/>
      <c r="P14" s="34"/>
    </row>
    <row r="15" spans="1:16">
      <c r="A15" s="30"/>
      <c r="B15" s="14"/>
      <c r="C15" s="14"/>
      <c r="D15" s="19" t="s">
        <v>43</v>
      </c>
      <c r="E15" s="19" t="s">
        <v>44</v>
      </c>
      <c r="F15" s="19" t="s">
        <v>44</v>
      </c>
      <c r="G15" s="2" t="s">
        <v>45</v>
      </c>
      <c r="H15" s="2" t="s">
        <v>45</v>
      </c>
      <c r="I15" s="14">
        <v>10</v>
      </c>
      <c r="J15" s="14"/>
      <c r="K15" s="20">
        <v>10</v>
      </c>
      <c r="L15" s="20"/>
      <c r="M15" s="20"/>
      <c r="N15" s="20"/>
      <c r="O15" s="34"/>
      <c r="P15" s="34"/>
    </row>
    <row r="16" spans="1:16">
      <c r="A16" s="30"/>
      <c r="B16" s="14"/>
      <c r="C16" s="14"/>
      <c r="D16" s="19" t="s">
        <v>46</v>
      </c>
      <c r="E16" s="19" t="s">
        <v>47</v>
      </c>
      <c r="F16" s="19" t="s">
        <v>47</v>
      </c>
      <c r="G16" s="2" t="s">
        <v>48</v>
      </c>
      <c r="H16" s="2" t="s">
        <v>49</v>
      </c>
      <c r="I16" s="22">
        <v>5</v>
      </c>
      <c r="J16" s="23"/>
      <c r="K16" s="24">
        <v>5</v>
      </c>
      <c r="L16" s="25"/>
      <c r="M16" s="24"/>
      <c r="N16" s="25"/>
      <c r="O16" s="9"/>
      <c r="P16" s="9"/>
    </row>
    <row r="17" spans="1:16" ht="30" customHeight="1">
      <c r="A17" s="30"/>
      <c r="B17" s="14"/>
      <c r="C17" s="14"/>
      <c r="D17" s="19" t="s">
        <v>50</v>
      </c>
      <c r="E17" s="19" t="s">
        <v>51</v>
      </c>
      <c r="F17" s="19" t="s">
        <v>51</v>
      </c>
      <c r="G17" s="2" t="s">
        <v>52</v>
      </c>
      <c r="H17" s="2" t="s">
        <v>52</v>
      </c>
      <c r="I17" s="14">
        <v>5</v>
      </c>
      <c r="J17" s="14"/>
      <c r="K17" s="20">
        <v>5</v>
      </c>
      <c r="L17" s="20"/>
      <c r="M17" s="20"/>
      <c r="N17" s="20"/>
      <c r="O17" s="35"/>
      <c r="P17" s="35"/>
    </row>
    <row r="18" spans="1:16">
      <c r="A18" s="30"/>
      <c r="B18" s="14"/>
      <c r="C18" s="14" t="s">
        <v>53</v>
      </c>
      <c r="D18" s="19" t="s">
        <v>54</v>
      </c>
      <c r="E18" s="19"/>
      <c r="F18" s="19"/>
      <c r="G18" s="4" t="s">
        <v>55</v>
      </c>
      <c r="H18" s="4">
        <v>1</v>
      </c>
      <c r="I18" s="14">
        <v>5</v>
      </c>
      <c r="J18" s="14"/>
      <c r="K18" s="20">
        <v>5</v>
      </c>
      <c r="L18" s="20"/>
      <c r="M18" s="20"/>
      <c r="N18" s="20"/>
      <c r="O18" s="35"/>
      <c r="P18" s="35"/>
    </row>
    <row r="19" spans="1:16" ht="87.95" customHeight="1">
      <c r="A19" s="30"/>
      <c r="B19" s="14"/>
      <c r="C19" s="14"/>
      <c r="D19" s="19" t="s">
        <v>56</v>
      </c>
      <c r="E19" s="19"/>
      <c r="F19" s="19"/>
      <c r="G19" s="2" t="s">
        <v>57</v>
      </c>
      <c r="H19" s="2" t="s">
        <v>58</v>
      </c>
      <c r="I19" s="14">
        <v>5</v>
      </c>
      <c r="J19" s="14"/>
      <c r="K19" s="20">
        <v>5</v>
      </c>
      <c r="L19" s="20"/>
      <c r="M19" s="26"/>
      <c r="N19" s="26"/>
      <c r="O19" s="36"/>
      <c r="P19" s="36"/>
    </row>
    <row r="20" spans="1:16" ht="87" customHeight="1">
      <c r="A20" s="30"/>
      <c r="B20" s="14"/>
      <c r="C20" s="14"/>
      <c r="D20" s="19" t="s">
        <v>59</v>
      </c>
      <c r="E20" s="19"/>
      <c r="F20" s="19"/>
      <c r="G20" s="2" t="s">
        <v>57</v>
      </c>
      <c r="H20" s="2" t="s">
        <v>60</v>
      </c>
      <c r="I20" s="14">
        <v>5</v>
      </c>
      <c r="J20" s="14"/>
      <c r="K20" s="20">
        <v>5</v>
      </c>
      <c r="L20" s="20"/>
      <c r="M20" s="26"/>
      <c r="N20" s="26"/>
      <c r="O20" s="36"/>
      <c r="P20" s="36"/>
    </row>
    <row r="21" spans="1:16" ht="90" customHeight="1">
      <c r="A21" s="30"/>
      <c r="B21" s="14"/>
      <c r="C21" s="14"/>
      <c r="D21" s="19" t="s">
        <v>61</v>
      </c>
      <c r="E21" s="19"/>
      <c r="F21" s="19"/>
      <c r="G21" s="2" t="s">
        <v>57</v>
      </c>
      <c r="H21" s="2" t="s">
        <v>62</v>
      </c>
      <c r="I21" s="14">
        <v>5</v>
      </c>
      <c r="J21" s="14"/>
      <c r="K21" s="20">
        <v>5</v>
      </c>
      <c r="L21" s="20"/>
      <c r="M21" s="26"/>
      <c r="N21" s="26"/>
      <c r="O21" s="36"/>
      <c r="P21" s="36"/>
    </row>
    <row r="22" spans="1:16" ht="42" customHeight="1">
      <c r="A22" s="30"/>
      <c r="B22" s="14"/>
      <c r="C22" s="2" t="s">
        <v>63</v>
      </c>
      <c r="D22" s="19" t="s">
        <v>64</v>
      </c>
      <c r="E22" s="19"/>
      <c r="F22" s="19"/>
      <c r="G22" s="2" t="s">
        <v>65</v>
      </c>
      <c r="H22" s="2" t="s">
        <v>66</v>
      </c>
      <c r="I22" s="14">
        <v>10</v>
      </c>
      <c r="J22" s="14"/>
      <c r="K22" s="14">
        <v>10</v>
      </c>
      <c r="L22" s="14"/>
      <c r="M22" s="14"/>
      <c r="N22" s="14"/>
      <c r="O22" s="36"/>
      <c r="P22" s="36"/>
    </row>
    <row r="23" spans="1:16" ht="36">
      <c r="A23" s="30"/>
      <c r="B23" s="14"/>
      <c r="C23" s="2" t="s">
        <v>67</v>
      </c>
      <c r="D23" s="19" t="s">
        <v>68</v>
      </c>
      <c r="E23" s="19"/>
      <c r="F23" s="19"/>
      <c r="G23" s="5" t="s">
        <v>69</v>
      </c>
      <c r="H23" s="2" t="s">
        <v>70</v>
      </c>
      <c r="I23" s="14">
        <v>10</v>
      </c>
      <c r="J23" s="14"/>
      <c r="K23" s="14">
        <v>10</v>
      </c>
      <c r="L23" s="14"/>
      <c r="M23" s="14"/>
      <c r="N23" s="14"/>
      <c r="O23" s="18"/>
      <c r="P23" s="18"/>
    </row>
    <row r="24" spans="1:16" ht="27">
      <c r="A24" s="30"/>
      <c r="B24" s="31" t="s">
        <v>71</v>
      </c>
      <c r="C24" s="2" t="s">
        <v>72</v>
      </c>
      <c r="D24" s="19" t="s">
        <v>73</v>
      </c>
      <c r="E24" s="19"/>
      <c r="F24" s="19"/>
      <c r="G24" s="5"/>
      <c r="H24" s="2"/>
      <c r="I24" s="14"/>
      <c r="J24" s="14"/>
      <c r="K24" s="14"/>
      <c r="L24" s="14"/>
      <c r="M24" s="14"/>
      <c r="N24" s="14"/>
      <c r="O24" s="8"/>
      <c r="P24" s="8"/>
    </row>
    <row r="25" spans="1:16" ht="59.1" customHeight="1">
      <c r="A25" s="30"/>
      <c r="B25" s="32"/>
      <c r="C25" s="31" t="s">
        <v>74</v>
      </c>
      <c r="D25" s="19" t="s">
        <v>75</v>
      </c>
      <c r="E25" s="19"/>
      <c r="F25" s="19"/>
      <c r="G25" s="2" t="s">
        <v>76</v>
      </c>
      <c r="H25" s="2" t="s">
        <v>76</v>
      </c>
      <c r="I25" s="14">
        <v>10</v>
      </c>
      <c r="J25" s="14"/>
      <c r="K25" s="14">
        <v>10</v>
      </c>
      <c r="L25" s="14"/>
      <c r="M25" s="14"/>
      <c r="N25" s="14"/>
      <c r="O25" s="8"/>
      <c r="P25" s="8"/>
    </row>
    <row r="26" spans="1:16" ht="38.1" customHeight="1">
      <c r="A26" s="30"/>
      <c r="B26" s="32"/>
      <c r="C26" s="33"/>
      <c r="D26" s="19" t="s">
        <v>77</v>
      </c>
      <c r="E26" s="19"/>
      <c r="F26" s="19"/>
      <c r="G26" s="2" t="s">
        <v>76</v>
      </c>
      <c r="H26" s="2" t="s">
        <v>76</v>
      </c>
      <c r="I26" s="14">
        <v>10</v>
      </c>
      <c r="J26" s="14"/>
      <c r="K26" s="14">
        <v>10</v>
      </c>
      <c r="L26" s="14"/>
      <c r="M26" s="14"/>
      <c r="N26" s="14"/>
      <c r="O26" s="8"/>
      <c r="P26" s="8"/>
    </row>
    <row r="27" spans="1:16" ht="27">
      <c r="A27" s="30"/>
      <c r="B27" s="32"/>
      <c r="C27" s="2" t="s">
        <v>78</v>
      </c>
      <c r="D27" s="19" t="s">
        <v>73</v>
      </c>
      <c r="E27" s="19"/>
      <c r="F27" s="19"/>
      <c r="G27" s="2"/>
      <c r="H27" s="2"/>
      <c r="I27" s="14"/>
      <c r="J27" s="14"/>
      <c r="K27" s="14"/>
      <c r="L27" s="14"/>
      <c r="M27" s="14"/>
      <c r="N27" s="14"/>
      <c r="O27" s="7"/>
      <c r="P27" s="7"/>
    </row>
    <row r="28" spans="1:16" ht="24">
      <c r="A28" s="30"/>
      <c r="B28" s="32"/>
      <c r="C28" s="5" t="s">
        <v>79</v>
      </c>
      <c r="D28" s="19" t="s">
        <v>73</v>
      </c>
      <c r="E28" s="19"/>
      <c r="F28" s="19"/>
      <c r="G28" s="2"/>
      <c r="H28" s="2"/>
      <c r="I28" s="14"/>
      <c r="J28" s="14"/>
      <c r="K28" s="14"/>
      <c r="L28" s="14"/>
      <c r="M28" s="14"/>
      <c r="N28" s="14"/>
      <c r="O28" s="7"/>
      <c r="P28" s="7"/>
    </row>
    <row r="29" spans="1:16" ht="40.5">
      <c r="A29" s="30"/>
      <c r="B29" s="2" t="s">
        <v>80</v>
      </c>
      <c r="C29" s="2" t="s">
        <v>81</v>
      </c>
      <c r="D29" s="19" t="s">
        <v>73</v>
      </c>
      <c r="E29" s="19"/>
      <c r="F29" s="19"/>
      <c r="G29" s="2"/>
      <c r="H29" s="2"/>
      <c r="I29" s="14"/>
      <c r="J29" s="14"/>
      <c r="K29" s="14"/>
      <c r="L29" s="14"/>
      <c r="M29" s="14"/>
      <c r="N29" s="14"/>
    </row>
    <row r="30" spans="1:16" ht="30" customHeight="1">
      <c r="A30" s="27" t="s">
        <v>82</v>
      </c>
      <c r="B30" s="27"/>
      <c r="C30" s="27"/>
      <c r="D30" s="27"/>
      <c r="E30" s="27"/>
      <c r="F30" s="27"/>
      <c r="G30" s="27"/>
      <c r="H30" s="27"/>
      <c r="I30" s="27">
        <f>SUM(I14:J29,J7)</f>
        <v>100</v>
      </c>
      <c r="J30" s="27"/>
      <c r="K30" s="27">
        <f>SUM(K14:L29,N7)</f>
        <v>98.91</v>
      </c>
      <c r="L30" s="27"/>
      <c r="M30" s="28"/>
      <c r="N30" s="28"/>
    </row>
    <row r="31" spans="1:16" ht="176.1" customHeight="1">
      <c r="A31" s="29" t="s">
        <v>83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29">
    <mergeCell ref="A31:N31"/>
    <mergeCell ref="A11:A12"/>
    <mergeCell ref="A13:A29"/>
    <mergeCell ref="B14:B23"/>
    <mergeCell ref="B24:B28"/>
    <mergeCell ref="C14:C17"/>
    <mergeCell ref="C18:C21"/>
    <mergeCell ref="C25:C26"/>
    <mergeCell ref="O14:P15"/>
    <mergeCell ref="O17:P18"/>
    <mergeCell ref="O19:P22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3:F23"/>
    <mergeCell ref="I23:J23"/>
    <mergeCell ref="K23:L23"/>
    <mergeCell ref="M23:N23"/>
    <mergeCell ref="O23:P23"/>
    <mergeCell ref="D24:F24"/>
    <mergeCell ref="I24:J24"/>
    <mergeCell ref="K24:L24"/>
    <mergeCell ref="M24:N24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4" type="noConversion"/>
  <pageMargins left="0.35416666666666702" right="0.27500000000000002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2022-03-19T17:44:00Z</dcterms:created>
  <dcterms:modified xsi:type="dcterms:W3CDTF">2024-08-22T03:10:30Z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