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项目支出绩效自评表" sheetId="2" r:id="rId1"/>
  </sheets>
  <definedNames>
    <definedName name="_xlnm.Print_Area" localSheetId="0">项目支出绩效自评表!$A$1:$N$25</definedName>
  </definedNames>
  <calcPr calcId="144525"/>
</workbook>
</file>

<file path=xl/sharedStrings.xml><?xml version="1.0" encoding="utf-8"?>
<sst xmlns="http://schemas.openxmlformats.org/spreadsheetml/2006/main" count="108" uniqueCount="90">
  <si>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</si>
  <si>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填报表人：</t>
  </si>
  <si>
    <t>舒静雯</t>
  </si>
  <si>
    <t>联系电话：</t>
  </si>
  <si>
    <t>为方便自评表的沟通反馈，需填报联系人信息</t>
  </si>
  <si>
    <t>单位名称（盖章）：</t>
  </si>
  <si>
    <t>北京市节水用水管理事务中心</t>
  </si>
  <si>
    <t>主管领导：</t>
  </si>
  <si>
    <t>项目名称</t>
  </si>
  <si>
    <t>节水条例施行一周年节目录播及节水征集活动</t>
  </si>
  <si>
    <t>主要事项说明：</t>
  </si>
  <si>
    <t>主管部门</t>
  </si>
  <si>
    <t>北京市水务局</t>
  </si>
  <si>
    <t>实施单位</t>
  </si>
  <si>
    <r>
      <rPr>
        <sz val="10.5"/>
        <color theme="1"/>
        <rFont val="宋体"/>
        <charset val="134"/>
        <scheme val="minor"/>
      </rPr>
      <t>1.</t>
    </r>
    <r>
      <rPr>
        <sz val="10.5"/>
        <color rgb="FFFF0000"/>
        <rFont val="宋体"/>
        <charset val="134"/>
        <scheme val="minor"/>
      </rPr>
      <t>一个项目一张</t>
    </r>
    <r>
      <rPr>
        <sz val="10.5"/>
        <color theme="1"/>
        <rFont val="宋体"/>
        <charset val="134"/>
        <scheme val="minor"/>
      </rPr>
      <t>《项目支出绩效自评表》</t>
    </r>
  </si>
  <si>
    <t>项目负责人</t>
  </si>
  <si>
    <t>阴亚军</t>
  </si>
  <si>
    <t>联系电话</t>
  </si>
  <si>
    <r>
      <rPr>
        <sz val="10.5"/>
        <color theme="1"/>
        <rFont val="宋体"/>
        <charset val="134"/>
        <scheme val="minor"/>
      </rPr>
      <t>2.项目</t>
    </r>
    <r>
      <rPr>
        <sz val="10.5"/>
        <color rgb="FFFF0000"/>
        <rFont val="宋体"/>
        <charset val="134"/>
        <scheme val="minor"/>
      </rPr>
      <t>名称必须</t>
    </r>
    <r>
      <rPr>
        <sz val="10.5"/>
        <color theme="1"/>
        <rFont val="宋体"/>
        <charset val="134"/>
        <scheme val="minor"/>
      </rPr>
      <t>与附件1纳入绩效评价项目清单</t>
    </r>
    <r>
      <rPr>
        <sz val="10.5"/>
        <color rgb="FFFF0000"/>
        <rFont val="宋体"/>
        <charset val="134"/>
        <scheme val="minor"/>
      </rPr>
      <t>一致,不用写项目编码</t>
    </r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</si>
  <si>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</si>
  <si>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</si>
  <si>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</si>
  <si>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</si>
  <si>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</si>
  <si>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</si>
  <si>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</si>
  <si>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r>
      <rPr>
        <sz val="10.5"/>
        <color theme="1"/>
        <rFont val="宋体"/>
        <charset val="134"/>
        <scheme val="minor"/>
      </rPr>
      <t>3.实施单位指</t>
    </r>
    <r>
      <rPr>
        <sz val="10.5"/>
        <color rgb="FFFF0000"/>
        <rFont val="宋体"/>
        <charset val="134"/>
        <scheme val="minor"/>
      </rPr>
      <t>项目申报单位</t>
    </r>
    <r>
      <rPr>
        <sz val="10.5"/>
        <color theme="1"/>
        <rFont val="宋体"/>
        <charset val="134"/>
        <scheme val="minor"/>
      </rPr>
      <t>，</t>
    </r>
    <r>
      <rPr>
        <sz val="10.5"/>
        <color rgb="FFFF0000"/>
        <rFont val="宋体"/>
        <charset val="134"/>
        <scheme val="minor"/>
      </rPr>
      <t>各处室的项目</t>
    </r>
    <r>
      <rPr>
        <sz val="10.5"/>
        <color theme="1"/>
        <rFont val="宋体"/>
        <charset val="134"/>
        <scheme val="minor"/>
      </rPr>
      <t>申报单位写北京市水务局机关行政</t>
    </r>
  </si>
  <si>
    <t>年度资金总额</t>
  </si>
  <si>
    <t>4.年初预算数：是指年初批复的金额</t>
  </si>
  <si>
    <t>其中：当年财政拨款</t>
  </si>
  <si>
    <t>—</t>
  </si>
  <si>
    <r>
      <rPr>
        <sz val="10.5"/>
        <color theme="1"/>
        <rFont val="宋体"/>
        <charset val="134"/>
        <scheme val="minor"/>
      </rPr>
      <t>5.全年预算数是指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中项目实际到位资金。如果项目有调整，年初预算数和全年预算数可能不一样</t>
    </r>
  </si>
  <si>
    <t xml:space="preserve">      上年结转资金</t>
  </si>
  <si>
    <r>
      <rPr>
        <sz val="10.5"/>
        <color theme="1"/>
        <rFont val="宋体"/>
        <charset val="134"/>
        <scheme val="minor"/>
      </rPr>
      <t>6.全年执行数是指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中实际支出数</t>
    </r>
  </si>
  <si>
    <t xml:space="preserve">  其他资金</t>
  </si>
  <si>
    <r>
      <rPr>
        <sz val="10.5"/>
        <color theme="1"/>
        <rFont val="宋体"/>
        <charset val="134"/>
        <scheme val="minor"/>
      </rPr>
      <t>7.所有资金均以</t>
    </r>
    <r>
      <rPr>
        <sz val="10.5"/>
        <color rgb="FFFF0000"/>
        <rFont val="宋体"/>
        <charset val="134"/>
        <scheme val="minor"/>
      </rPr>
      <t>“万元”</t>
    </r>
    <r>
      <rPr>
        <sz val="10.5"/>
        <color theme="1"/>
        <rFont val="宋体"/>
        <charset val="134"/>
        <scheme val="minor"/>
      </rPr>
      <t>为单位，保留小数点的6位</t>
    </r>
  </si>
  <si>
    <t>年度总体目标</t>
  </si>
  <si>
    <t>预期目标</t>
  </si>
  <si>
    <t>实际完成情况</t>
  </si>
  <si>
    <t>8.如果不存在上年结转资金、其他资产，执行率中的符合请删除</t>
  </si>
  <si>
    <t>为提高全民节水意识，展示北京节水条例实施一年以来所取得的成效，录播节水宣传主题电视节目，拟开展节水标牌、文创作品等征集活动，扩大节水宣传覆盖面，普及节水知识，宣传水资源节约与保护的重要意义，增强节水宣传效果。</t>
  </si>
  <si>
    <t>“节水条例一周年节目录播及节水征集活动”通过展示北京节水工作的显著成效和《北京市节水条例》实施一年来的丰硕成果，进一步提升了公众对节水重要性的认识，激发了全民参与节水的热情。同时，也展示了北京市在节水治水工作上的决心和成果，为构建节约型社会、推动首都节水事业发展贡献了力量。项目完成了节水征集、21期节水专题节目的录制与播放，全方位、立体、全域宣传树立节水“北京样板”，既有节水行动立意的深度，又有节水行动社会覆盖的广度。</t>
  </si>
  <si>
    <r>
      <rPr>
        <sz val="10.5"/>
        <color theme="1"/>
        <rFont val="宋体"/>
        <charset val="134"/>
        <scheme val="minor"/>
      </rPr>
      <t>9.年度总体目标不能为</t>
    </r>
    <r>
      <rPr>
        <sz val="10.5"/>
        <color rgb="FFFF0000"/>
        <rFont val="宋体"/>
        <charset val="134"/>
        <scheme val="minor"/>
      </rPr>
      <t>空</t>
    </r>
    <r>
      <rPr>
        <sz val="10.5"/>
        <color theme="1"/>
        <rFont val="宋体"/>
        <charset val="134"/>
        <scheme val="minor"/>
      </rPr>
      <t>，信息来源于填报的绩效目标表，即一体化系统的绩效目标表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</si>
  <si>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</si>
  <si>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</si>
  <si>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</si>
  <si>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</si>
  <si>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</si>
  <si>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</si>
  <si>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</si>
  <si>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r>
      <rPr>
        <sz val="10.5"/>
        <color theme="1"/>
        <rFont val="宋体"/>
        <charset val="134"/>
        <scheme val="minor"/>
      </rPr>
      <t>10.预期目标、三级指标、年度指标是指</t>
    </r>
    <r>
      <rPr>
        <sz val="10.5"/>
        <color rgb="FFFF0000"/>
        <rFont val="宋体"/>
        <charset val="134"/>
        <scheme val="minor"/>
      </rPr>
      <t>年初设定或2023年上半年（即中期监控时）调</t>
    </r>
    <r>
      <rPr>
        <sz val="10.5"/>
        <color theme="1"/>
        <rFont val="宋体"/>
        <charset val="134"/>
        <scheme val="minor"/>
      </rPr>
      <t>整后的目标或</t>
    </r>
    <r>
      <rPr>
        <sz val="10.5"/>
        <color rgb="FFFF0000"/>
        <rFont val="宋体"/>
        <charset val="134"/>
        <scheme val="minor"/>
      </rPr>
      <t>2023年追加项目</t>
    </r>
    <r>
      <rPr>
        <sz val="10.5"/>
        <color theme="1"/>
        <rFont val="宋体"/>
        <charset val="134"/>
        <scheme val="minor"/>
      </rPr>
      <t>上报的目标，按照绩效目标表中的目标及指标值填报。</t>
    </r>
    <r>
      <rPr>
        <sz val="10.5"/>
        <color rgb="FFFF0000"/>
        <rFont val="宋体"/>
        <charset val="134"/>
        <scheme val="minor"/>
      </rPr>
      <t>实际完成值</t>
    </r>
    <r>
      <rPr>
        <sz val="10.5"/>
        <color theme="1"/>
        <rFont val="宋体"/>
        <charset val="134"/>
        <scheme val="minor"/>
      </rPr>
      <t>是2023年度完成的情况，如2023年追加项目，是截至上报日完成的情况。</t>
    </r>
  </si>
  <si>
    <t>产出
指标</t>
  </si>
  <si>
    <t>数量
指标</t>
  </si>
  <si>
    <t>指标1：媒体宣传推广</t>
  </si>
  <si>
    <t>=20次</t>
  </si>
  <si>
    <t>21次</t>
  </si>
  <si>
    <t>11.《项目支出绩效自评表》填报的信息，均需提供支撑材料。</t>
  </si>
  <si>
    <t>指标2：录制条例实施一周年节水专题电视节目</t>
  </si>
  <si>
    <t>=20期</t>
  </si>
  <si>
    <t>21期</t>
  </si>
  <si>
    <t>指标3：组织征集活动</t>
  </si>
  <si>
    <t>=1次</t>
  </si>
  <si>
    <t>1次</t>
  </si>
  <si>
    <r>
      <rPr>
        <sz val="10.5"/>
        <color rgb="FFFF0000"/>
        <rFont val="宋体"/>
        <charset val="134"/>
        <scheme val="minor"/>
      </rPr>
      <t>12.二级指标内容不能删除</t>
    </r>
    <r>
      <rPr>
        <sz val="10.5"/>
        <color theme="1"/>
        <rFont val="宋体"/>
        <charset val="134"/>
        <scheme val="minor"/>
      </rPr>
      <t>，如果个别指标不涉及，</t>
    </r>
    <r>
      <rPr>
        <sz val="10.5"/>
        <color rgb="FFFF0000"/>
        <rFont val="宋体"/>
        <charset val="134"/>
        <scheme val="minor"/>
      </rPr>
      <t>空着即可</t>
    </r>
    <r>
      <rPr>
        <sz val="10.5"/>
        <color theme="1"/>
        <rFont val="宋体"/>
        <charset val="134"/>
        <scheme val="minor"/>
      </rPr>
      <t>，分配分值时</t>
    </r>
    <r>
      <rPr>
        <sz val="10.5"/>
        <color rgb="FFFF0000"/>
        <rFont val="宋体"/>
        <charset val="134"/>
        <scheme val="minor"/>
      </rPr>
      <t>不考虑</t>
    </r>
    <r>
      <rPr>
        <sz val="10.5"/>
        <color theme="1"/>
        <rFont val="宋体"/>
        <charset val="134"/>
        <scheme val="minor"/>
      </rPr>
      <t>此指标。如经济效益指标，公益一类事业单位基本没这指标</t>
    </r>
  </si>
  <si>
    <t>质量
指标</t>
  </si>
  <si>
    <t>完成节水专题电视节目录播</t>
  </si>
  <si>
    <t>播放</t>
  </si>
  <si>
    <t>时效
指标</t>
  </si>
  <si>
    <t>征集活动完成</t>
  </si>
  <si>
    <t>≤9月</t>
  </si>
  <si>
    <t>4月</t>
  </si>
  <si>
    <t>对征集活动实际完成时间预估不足，今后将根据实际情况设置指标值。</t>
  </si>
  <si>
    <t>成本
指标</t>
  </si>
  <si>
    <t>项目预算控制数：</t>
  </si>
  <si>
    <t>≤80万元</t>
  </si>
  <si>
    <t>72.3万元</t>
  </si>
  <si>
    <t>效益
指标</t>
  </si>
  <si>
    <t>经济效益指标</t>
  </si>
  <si>
    <t>指标1：</t>
  </si>
  <si>
    <t>社会效益指标</t>
  </si>
  <si>
    <t>指标1：展示节水条例实施一周年成效，营造社会节水氛围</t>
  </si>
  <si>
    <t>较显著</t>
  </si>
  <si>
    <t xml:space="preserve">17.事务所审核和评价项目发送至1186758656@qq.com，其余项目发送至swjcwc6855@163.com。
</t>
  </si>
  <si>
    <t>生态效益指标</t>
  </si>
  <si>
    <t>可持续影响指标</t>
  </si>
  <si>
    <t>满意度指标</t>
  </si>
  <si>
    <t>服务对象满意度指标</t>
  </si>
  <si>
    <t>19.总计=目资金得分+绩效目标得分合计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</si>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</sst>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</numFmts>
  <fonts count="30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sz val="10.5"/>
      <color theme="1"/>
      <name val="宋体"/>
      <charset val="134"/>
      <scheme val="minor"/>
    </font>
    <font>
      <sz val="10.5"/>
      <color theme="1"/>
      <name val="仿宋_GB2312"/>
      <charset val="134"/>
    </font>
    <font>
      <sz val="10.5"/>
      <color rgb="FFFF0000"/>
      <name val="宋体"/>
      <charset val="134"/>
      <scheme val="minor"/>
    </font>
    <font>
      <sz val="10.5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22" fillId="12" borderId="2" applyNumberFormat="0" applyAlignment="0" applyProtection="0">
      <alignment vertical="center"/>
    </xf>
    <xf numFmtId="0" fontId="23" fillId="13" borderId="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5" fillId="0" borderId="1" xfId="0" applyFont="1" applyBorder="1">
      <alignment vertical="center"/>
    </xf>
    <xf numFmtId="0" fontId="6" fillId="0" borderId="0" xfId="0" applyFont="1">
      <alignment vertical="center"/>
    </xf>
    <xf numFmtId="0" fontId="5" fillId="0" borderId="0" xfId="0" applyFont="1">
      <alignment vertical="center"/>
    </xf>
    <xf numFmtId="10" fontId="1" fillId="0" borderId="1" xfId="11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0" fillId="0" borderId="1" xfId="0" applyFont="1" applyBorder="1">
      <alignment vertical="center"/>
    </xf>
    <xf numFmtId="0" fontId="7" fillId="0" borderId="0" xfId="0" applyFont="1">
      <alignment vertical="center"/>
    </xf>
    <xf numFmtId="0" fontId="1" fillId="0" borderId="1" xfId="0" applyFont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6"/>
  <sheetViews>
    <sheetView tabSelected="1" view="pageBreakPreview" zoomScale="110" zoomScaleNormal="100" workbookViewId="0">
      <selection activeCell="A1" sqref="$A1:$XFD1048576"/>
    </sheetView>
  </sheetViews>
  <sheetFormatPr defaultColWidth="9" defaultRowHeight="13.5"/>
  <cols>
    <col min="1" max="1" width="5.125" customWidth="1"/>
    <col min="2" max="2" width="6" customWidth="1"/>
    <col min="3" max="3" width="7.75" customWidth="1"/>
    <col min="5" max="6" width="10" customWidth="1"/>
    <col min="7" max="7" width="6.625" customWidth="1"/>
    <col min="8" max="8" width="7.5" customWidth="1"/>
    <col min="9" max="9" width="3.875" customWidth="1"/>
    <col min="10" max="10" width="4.5" customWidth="1"/>
    <col min="11" max="11" width="3.875" customWidth="1"/>
    <col min="12" max="12" width="4" customWidth="1"/>
    <col min="13" max="13" width="4.875" customWidth="1"/>
    <col min="15" max="15" width="9" style="2"/>
    <col min="16" max="16" width="11.25" customWidth="1"/>
    <col min="18" max="18" width="15.875" customWidth="1"/>
    <col min="20" max="20" width="28.125" customWidth="1"/>
  </cols>
  <sheetData>
    <row r="1" ht="36" customHeight="1" spans="1:2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13" t="s">
        <v>1</v>
      </c>
      <c r="P1" s="13" t="s">
        <v>2</v>
      </c>
      <c r="Q1" s="13" t="s">
        <v>3</v>
      </c>
      <c r="R1" s="13">
        <v>88159392</v>
      </c>
      <c r="S1" s="23" t="s">
        <v>4</v>
      </c>
      <c r="T1" s="15"/>
    </row>
    <row r="2" s="1" customFormat="1" ht="17.1" customHeight="1" spans="1:20">
      <c r="A2" s="1" t="s">
        <v>5</v>
      </c>
      <c r="D2" s="4" t="s">
        <v>6</v>
      </c>
      <c r="E2" s="4"/>
      <c r="F2" s="4"/>
      <c r="G2" s="4"/>
      <c r="H2" s="1" t="s">
        <v>7</v>
      </c>
      <c r="J2" s="4"/>
      <c r="K2" s="4"/>
      <c r="L2" s="4"/>
      <c r="M2" s="4"/>
      <c r="N2" s="4"/>
      <c r="O2" s="14"/>
      <c r="P2" s="14"/>
      <c r="Q2" s="14"/>
      <c r="R2" s="14"/>
      <c r="S2" s="14"/>
      <c r="T2" s="14"/>
    </row>
    <row r="3" ht="15" customHeight="1" spans="1:20">
      <c r="A3" s="5" t="s">
        <v>8</v>
      </c>
      <c r="B3" s="5"/>
      <c r="C3" s="6" t="s">
        <v>9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15" t="s">
        <v>10</v>
      </c>
      <c r="P3" s="15"/>
      <c r="Q3" s="15"/>
      <c r="R3" s="15"/>
      <c r="S3" s="15"/>
      <c r="T3" s="15"/>
    </row>
    <row r="4" ht="15" customHeight="1" spans="1:20">
      <c r="A4" s="5" t="s">
        <v>11</v>
      </c>
      <c r="B4" s="5"/>
      <c r="C4" s="5" t="s">
        <v>12</v>
      </c>
      <c r="D4" s="5"/>
      <c r="E4" s="5"/>
      <c r="F4" s="5"/>
      <c r="G4" s="5"/>
      <c r="H4" s="5" t="s">
        <v>13</v>
      </c>
      <c r="I4" s="5"/>
      <c r="J4" s="5" t="s">
        <v>6</v>
      </c>
      <c r="K4" s="5"/>
      <c r="L4" s="5"/>
      <c r="M4" s="5"/>
      <c r="N4" s="5"/>
      <c r="O4" s="15" t="s">
        <v>14</v>
      </c>
      <c r="P4" s="15"/>
      <c r="Q4" s="15"/>
      <c r="R4" s="15"/>
      <c r="S4" s="15"/>
      <c r="T4" s="15"/>
    </row>
    <row r="5" ht="15" customHeight="1" spans="1:20">
      <c r="A5" s="5" t="s">
        <v>15</v>
      </c>
      <c r="B5" s="5"/>
      <c r="C5" s="5" t="s">
        <v>16</v>
      </c>
      <c r="D5" s="5"/>
      <c r="E5" s="5"/>
      <c r="F5" s="5"/>
      <c r="G5" s="5"/>
      <c r="H5" s="5" t="s">
        <v>17</v>
      </c>
      <c r="I5" s="5"/>
      <c r="J5" s="5">
        <v>88159582</v>
      </c>
      <c r="K5" s="5"/>
      <c r="L5" s="5"/>
      <c r="M5" s="5"/>
      <c r="N5" s="5"/>
      <c r="O5" s="15" t="s">
        <v>18</v>
      </c>
      <c r="P5" s="15"/>
      <c r="Q5" s="15"/>
      <c r="R5" s="15"/>
      <c r="S5" s="15"/>
      <c r="T5" s="15"/>
    </row>
    <row r="6" ht="33" customHeight="1" spans="1:20">
      <c r="A6" s="5" t="s">
        <v>19</v>
      </c>
      <c r="B6" s="5"/>
      <c r="C6" s="5"/>
      <c r="D6" s="5"/>
      <c r="E6" s="5" t="s">
        <v>20</v>
      </c>
      <c r="F6" s="5" t="s">
        <v>21</v>
      </c>
      <c r="G6" s="5"/>
      <c r="H6" s="5" t="s">
        <v>22</v>
      </c>
      <c r="I6" s="5"/>
      <c r="J6" s="5" t="s">
        <v>23</v>
      </c>
      <c r="K6" s="5"/>
      <c r="L6" s="5" t="s">
        <v>24</v>
      </c>
      <c r="M6" s="5"/>
      <c r="N6" s="5" t="s">
        <v>25</v>
      </c>
      <c r="O6" s="15" t="s">
        <v>26</v>
      </c>
      <c r="P6" s="15"/>
      <c r="Q6" s="15"/>
      <c r="R6" s="15"/>
      <c r="S6" s="15"/>
      <c r="T6" s="15"/>
    </row>
    <row r="7" ht="15" customHeight="1" spans="1:20">
      <c r="A7" s="5"/>
      <c r="B7" s="5"/>
      <c r="C7" s="7" t="s">
        <v>27</v>
      </c>
      <c r="D7" s="7"/>
      <c r="E7" s="8">
        <f t="shared" ref="E7:I7" si="0">SUM(E8:E10)</f>
        <v>0</v>
      </c>
      <c r="F7" s="8">
        <f>SUM(F8:G10)</f>
        <v>80</v>
      </c>
      <c r="G7" s="8">
        <f t="shared" si="0"/>
        <v>0</v>
      </c>
      <c r="H7" s="8">
        <v>72.3</v>
      </c>
      <c r="I7" s="8">
        <f t="shared" si="0"/>
        <v>0</v>
      </c>
      <c r="J7" s="5">
        <v>10</v>
      </c>
      <c r="K7" s="5"/>
      <c r="L7" s="16">
        <f t="shared" ref="L7:L10" si="1">ROUND(H7/F7,4)</f>
        <v>0.9038</v>
      </c>
      <c r="M7" s="16"/>
      <c r="N7" s="5">
        <f>ROUND(J7*L7,2)</f>
        <v>9.04</v>
      </c>
      <c r="O7" s="17" t="s">
        <v>28</v>
      </c>
      <c r="P7" s="15"/>
      <c r="Q7" s="15"/>
      <c r="R7" s="15"/>
      <c r="S7" s="15"/>
      <c r="T7" s="15"/>
    </row>
    <row r="8" ht="26.1" customHeight="1" spans="1:20">
      <c r="A8" s="5"/>
      <c r="B8" s="5"/>
      <c r="C8" s="5" t="s">
        <v>29</v>
      </c>
      <c r="D8" s="5"/>
      <c r="E8" s="8">
        <v>0</v>
      </c>
      <c r="F8" s="8">
        <v>80</v>
      </c>
      <c r="G8" s="8"/>
      <c r="H8" s="8">
        <v>72.3</v>
      </c>
      <c r="I8" s="8"/>
      <c r="J8" s="5" t="s">
        <v>30</v>
      </c>
      <c r="K8" s="5"/>
      <c r="L8" s="16">
        <f t="shared" si="1"/>
        <v>0.9038</v>
      </c>
      <c r="M8" s="16"/>
      <c r="N8" s="5" t="s">
        <v>30</v>
      </c>
      <c r="O8" s="18" t="s">
        <v>31</v>
      </c>
      <c r="P8" s="18"/>
      <c r="Q8" s="18"/>
      <c r="R8" s="18"/>
      <c r="S8" s="18"/>
      <c r="T8" s="18"/>
    </row>
    <row r="9" ht="34" customHeight="1" spans="1:20">
      <c r="A9" s="5"/>
      <c r="B9" s="5"/>
      <c r="C9" s="5" t="s">
        <v>32</v>
      </c>
      <c r="D9" s="5"/>
      <c r="E9" s="8">
        <v>0</v>
      </c>
      <c r="F9" s="8">
        <v>0</v>
      </c>
      <c r="G9" s="8"/>
      <c r="H9" s="8">
        <v>0</v>
      </c>
      <c r="I9" s="8"/>
      <c r="J9" s="5" t="s">
        <v>30</v>
      </c>
      <c r="K9" s="5"/>
      <c r="L9" s="5" t="s">
        <v>30</v>
      </c>
      <c r="M9" s="5"/>
      <c r="N9" s="5" t="s">
        <v>30</v>
      </c>
      <c r="O9" s="15" t="s">
        <v>33</v>
      </c>
      <c r="P9" s="15"/>
      <c r="Q9" s="15"/>
      <c r="R9" s="15"/>
      <c r="S9" s="15"/>
      <c r="T9" s="15"/>
    </row>
    <row r="10" spans="1:20">
      <c r="A10" s="5"/>
      <c r="B10" s="5"/>
      <c r="C10" s="5" t="s">
        <v>34</v>
      </c>
      <c r="D10" s="5"/>
      <c r="E10" s="5" t="s">
        <v>30</v>
      </c>
      <c r="F10" s="5" t="s">
        <v>30</v>
      </c>
      <c r="G10" s="5"/>
      <c r="H10" s="5" t="s">
        <v>30</v>
      </c>
      <c r="I10" s="5"/>
      <c r="J10" s="5" t="s">
        <v>30</v>
      </c>
      <c r="K10" s="5"/>
      <c r="L10" s="16" t="s">
        <v>30</v>
      </c>
      <c r="M10" s="16"/>
      <c r="N10" s="5" t="s">
        <v>30</v>
      </c>
      <c r="O10" s="15" t="s">
        <v>35</v>
      </c>
      <c r="P10" s="15"/>
      <c r="Q10" s="15"/>
      <c r="R10" s="15"/>
      <c r="S10" s="15"/>
      <c r="T10" s="15"/>
    </row>
    <row r="11" ht="15" customHeight="1" spans="1:20">
      <c r="A11" s="5" t="s">
        <v>36</v>
      </c>
      <c r="B11" s="5" t="s">
        <v>37</v>
      </c>
      <c r="C11" s="5"/>
      <c r="D11" s="5"/>
      <c r="E11" s="5"/>
      <c r="F11" s="5"/>
      <c r="G11" s="5"/>
      <c r="H11" s="5" t="s">
        <v>38</v>
      </c>
      <c r="I11" s="5"/>
      <c r="J11" s="5"/>
      <c r="K11" s="5"/>
      <c r="L11" s="5"/>
      <c r="M11" s="5"/>
      <c r="N11" s="5"/>
      <c r="O11" s="15" t="s">
        <v>39</v>
      </c>
      <c r="P11" s="15"/>
      <c r="Q11" s="15"/>
      <c r="R11" s="15"/>
      <c r="S11" s="15"/>
      <c r="T11" s="15"/>
    </row>
    <row r="12" ht="168" customHeight="1" spans="1:20">
      <c r="A12" s="5"/>
      <c r="B12" s="5" t="s">
        <v>40</v>
      </c>
      <c r="C12" s="5"/>
      <c r="D12" s="5"/>
      <c r="E12" s="5"/>
      <c r="F12" s="5"/>
      <c r="G12" s="5"/>
      <c r="H12" s="6" t="s">
        <v>41</v>
      </c>
      <c r="I12" s="6"/>
      <c r="J12" s="6"/>
      <c r="K12" s="6"/>
      <c r="L12" s="6"/>
      <c r="M12" s="6"/>
      <c r="N12" s="6"/>
      <c r="O12" s="15" t="s">
        <v>42</v>
      </c>
      <c r="P12" s="15"/>
      <c r="Q12" s="15"/>
      <c r="R12" s="15"/>
      <c r="S12" s="15"/>
      <c r="T12" s="15"/>
    </row>
    <row r="13" ht="41.1" customHeight="1" spans="1:20">
      <c r="A13" s="9" t="s">
        <v>43</v>
      </c>
      <c r="B13" s="5" t="s">
        <v>44</v>
      </c>
      <c r="C13" s="5" t="s">
        <v>45</v>
      </c>
      <c r="D13" s="5" t="s">
        <v>46</v>
      </c>
      <c r="E13" s="5"/>
      <c r="F13" s="5"/>
      <c r="G13" s="5" t="s">
        <v>47</v>
      </c>
      <c r="H13" s="5" t="s">
        <v>48</v>
      </c>
      <c r="I13" s="5" t="s">
        <v>23</v>
      </c>
      <c r="J13" s="5"/>
      <c r="K13" s="5" t="s">
        <v>25</v>
      </c>
      <c r="L13" s="5"/>
      <c r="M13" s="5" t="s">
        <v>49</v>
      </c>
      <c r="N13" s="5"/>
      <c r="O13" s="18" t="s">
        <v>50</v>
      </c>
      <c r="P13" s="18"/>
      <c r="Q13" s="18"/>
      <c r="R13" s="18"/>
      <c r="S13" s="18"/>
      <c r="T13" s="18"/>
    </row>
    <row r="14" ht="27" customHeight="1" spans="1:20">
      <c r="A14" s="9"/>
      <c r="B14" s="5" t="s">
        <v>51</v>
      </c>
      <c r="C14" s="5" t="s">
        <v>52</v>
      </c>
      <c r="D14" s="10" t="s">
        <v>53</v>
      </c>
      <c r="E14" s="10"/>
      <c r="F14" s="10"/>
      <c r="G14" s="24" t="s">
        <v>54</v>
      </c>
      <c r="H14" s="5" t="s">
        <v>55</v>
      </c>
      <c r="I14" s="5">
        <v>10</v>
      </c>
      <c r="J14" s="5"/>
      <c r="K14" s="5">
        <v>10</v>
      </c>
      <c r="L14" s="5"/>
      <c r="M14" s="5"/>
      <c r="N14" s="5"/>
      <c r="O14" s="19" t="s">
        <v>56</v>
      </c>
      <c r="P14" s="19"/>
      <c r="Q14" s="19"/>
      <c r="R14" s="19"/>
      <c r="S14" s="19"/>
      <c r="T14" s="19"/>
    </row>
    <row r="15" ht="27.95" customHeight="1" spans="1:20">
      <c r="A15" s="9"/>
      <c r="B15" s="5"/>
      <c r="C15" s="5"/>
      <c r="D15" s="10" t="s">
        <v>57</v>
      </c>
      <c r="E15" s="10"/>
      <c r="F15" s="10"/>
      <c r="G15" s="24" t="s">
        <v>58</v>
      </c>
      <c r="H15" s="5" t="s">
        <v>59</v>
      </c>
      <c r="I15" s="5">
        <v>20</v>
      </c>
      <c r="J15" s="5"/>
      <c r="K15" s="5">
        <v>20</v>
      </c>
      <c r="L15" s="5"/>
      <c r="M15" s="5"/>
      <c r="N15" s="5"/>
      <c r="O15" s="19"/>
      <c r="P15" s="19"/>
      <c r="Q15" s="19"/>
      <c r="R15" s="19"/>
      <c r="S15" s="19"/>
      <c r="T15" s="19"/>
    </row>
    <row r="16" ht="15" customHeight="1" spans="1:20">
      <c r="A16" s="9"/>
      <c r="B16" s="5"/>
      <c r="C16" s="5"/>
      <c r="D16" s="10" t="s">
        <v>60</v>
      </c>
      <c r="E16" s="10"/>
      <c r="F16" s="10"/>
      <c r="G16" s="24" t="s">
        <v>61</v>
      </c>
      <c r="H16" s="5" t="s">
        <v>62</v>
      </c>
      <c r="I16" s="5">
        <v>10</v>
      </c>
      <c r="J16" s="5"/>
      <c r="K16" s="5">
        <v>10</v>
      </c>
      <c r="L16" s="5"/>
      <c r="M16" s="5"/>
      <c r="N16" s="5"/>
      <c r="O16" s="20" t="s">
        <v>63</v>
      </c>
      <c r="P16" s="20"/>
      <c r="Q16" s="20"/>
      <c r="R16" s="20"/>
      <c r="S16" s="20"/>
      <c r="T16" s="20"/>
    </row>
    <row r="17" ht="24.95" customHeight="1" spans="1:20">
      <c r="A17" s="9"/>
      <c r="B17" s="5"/>
      <c r="C17" s="5" t="s">
        <v>64</v>
      </c>
      <c r="D17" s="10" t="s">
        <v>65</v>
      </c>
      <c r="E17" s="10"/>
      <c r="F17" s="10"/>
      <c r="G17" s="5" t="s">
        <v>66</v>
      </c>
      <c r="H17" s="5" t="s">
        <v>66</v>
      </c>
      <c r="I17" s="5">
        <v>10</v>
      </c>
      <c r="J17" s="5"/>
      <c r="K17" s="5">
        <v>10</v>
      </c>
      <c r="L17" s="5"/>
      <c r="M17" s="5"/>
      <c r="N17" s="5"/>
      <c r="O17" s="20"/>
      <c r="P17" s="20"/>
      <c r="Q17" s="20"/>
      <c r="R17" s="20"/>
      <c r="S17" s="20"/>
      <c r="T17" s="20"/>
    </row>
    <row r="18" ht="77" customHeight="1" spans="1:20">
      <c r="A18" s="9"/>
      <c r="B18" s="5"/>
      <c r="C18" s="5" t="s">
        <v>67</v>
      </c>
      <c r="D18" s="10" t="s">
        <v>68</v>
      </c>
      <c r="E18" s="10"/>
      <c r="F18" s="10"/>
      <c r="G18" s="5" t="s">
        <v>69</v>
      </c>
      <c r="H18" s="5" t="s">
        <v>70</v>
      </c>
      <c r="I18" s="5">
        <v>10</v>
      </c>
      <c r="J18" s="5"/>
      <c r="K18" s="5">
        <v>9</v>
      </c>
      <c r="L18" s="5"/>
      <c r="M18" s="5" t="s">
        <v>71</v>
      </c>
      <c r="N18" s="5"/>
      <c r="O18" s="21"/>
      <c r="P18" s="21"/>
      <c r="Q18" s="21"/>
      <c r="R18" s="21"/>
      <c r="S18" s="21"/>
      <c r="T18" s="21"/>
    </row>
    <row r="19" ht="27" customHeight="1" spans="1:20">
      <c r="A19" s="9"/>
      <c r="B19" s="5"/>
      <c r="C19" s="5" t="s">
        <v>72</v>
      </c>
      <c r="D19" s="10" t="s">
        <v>73</v>
      </c>
      <c r="E19" s="10"/>
      <c r="F19" s="10"/>
      <c r="G19" s="5" t="s">
        <v>74</v>
      </c>
      <c r="H19" s="5" t="s">
        <v>75</v>
      </c>
      <c r="I19" s="5">
        <v>10</v>
      </c>
      <c r="J19" s="5"/>
      <c r="K19" s="5">
        <v>10</v>
      </c>
      <c r="L19" s="5"/>
      <c r="M19" s="5"/>
      <c r="N19" s="5"/>
      <c r="O19" s="18"/>
      <c r="P19" s="18"/>
      <c r="Q19" s="18"/>
      <c r="R19" s="18"/>
      <c r="S19" s="18"/>
      <c r="T19" s="18"/>
    </row>
    <row r="20" ht="15" customHeight="1" spans="1:20">
      <c r="A20" s="9"/>
      <c r="B20" s="5" t="s">
        <v>76</v>
      </c>
      <c r="C20" s="5" t="s">
        <v>77</v>
      </c>
      <c r="D20" s="10" t="s">
        <v>78</v>
      </c>
      <c r="E20" s="10"/>
      <c r="F20" s="10"/>
      <c r="G20" s="5"/>
      <c r="H20" s="5"/>
      <c r="I20" s="5"/>
      <c r="J20" s="5"/>
      <c r="K20" s="5"/>
      <c r="L20" s="5"/>
      <c r="M20" s="5"/>
      <c r="N20" s="5"/>
      <c r="O20" s="15"/>
      <c r="P20" s="15"/>
      <c r="Q20" s="15"/>
      <c r="R20" s="15"/>
      <c r="S20" s="15"/>
      <c r="T20" s="15"/>
    </row>
    <row r="21" ht="33" customHeight="1" spans="1:20">
      <c r="A21" s="9"/>
      <c r="B21" s="5"/>
      <c r="C21" s="5" t="s">
        <v>79</v>
      </c>
      <c r="D21" s="10" t="s">
        <v>80</v>
      </c>
      <c r="E21" s="10"/>
      <c r="F21" s="10"/>
      <c r="G21" s="5" t="s">
        <v>81</v>
      </c>
      <c r="H21" s="5" t="s">
        <v>81</v>
      </c>
      <c r="I21" s="5">
        <v>20</v>
      </c>
      <c r="J21" s="5"/>
      <c r="K21" s="5">
        <v>20</v>
      </c>
      <c r="L21" s="5"/>
      <c r="M21" s="5"/>
      <c r="N21" s="5"/>
      <c r="O21" s="17" t="s">
        <v>82</v>
      </c>
      <c r="R21" s="15"/>
      <c r="S21" s="15"/>
      <c r="T21" s="15"/>
    </row>
    <row r="22" ht="36" customHeight="1" spans="1:14">
      <c r="A22" s="9"/>
      <c r="B22" s="5"/>
      <c r="C22" s="5" t="s">
        <v>83</v>
      </c>
      <c r="D22" s="10" t="s">
        <v>78</v>
      </c>
      <c r="E22" s="10"/>
      <c r="F22" s="10"/>
      <c r="G22" s="5"/>
      <c r="H22" s="5"/>
      <c r="I22" s="5"/>
      <c r="J22" s="5"/>
      <c r="K22" s="5"/>
      <c r="L22" s="5"/>
      <c r="M22" s="5"/>
      <c r="N22" s="5"/>
    </row>
    <row r="23" ht="46" customHeight="1" spans="1:14">
      <c r="A23" s="9"/>
      <c r="B23" s="5"/>
      <c r="C23" s="5" t="s">
        <v>84</v>
      </c>
      <c r="D23" s="10" t="s">
        <v>78</v>
      </c>
      <c r="E23" s="10"/>
      <c r="F23" s="10"/>
      <c r="G23" s="5"/>
      <c r="H23" s="5"/>
      <c r="I23" s="5"/>
      <c r="J23" s="5"/>
      <c r="K23" s="5"/>
      <c r="L23" s="5"/>
      <c r="M23" s="5"/>
      <c r="N23" s="5"/>
    </row>
    <row r="24" ht="46" customHeight="1" spans="1:15">
      <c r="A24" s="9"/>
      <c r="B24" s="5" t="s">
        <v>85</v>
      </c>
      <c r="C24" s="5" t="s">
        <v>86</v>
      </c>
      <c r="D24" s="10" t="s">
        <v>78</v>
      </c>
      <c r="E24" s="10"/>
      <c r="F24" s="10"/>
      <c r="G24" s="5"/>
      <c r="H24" s="5"/>
      <c r="I24" s="5"/>
      <c r="J24" s="5"/>
      <c r="K24" s="5"/>
      <c r="L24" s="5"/>
      <c r="M24" s="5"/>
      <c r="N24" s="5"/>
      <c r="O24" s="2" t="s">
        <v>87</v>
      </c>
    </row>
    <row r="25" spans="1:14">
      <c r="A25" s="11" t="s">
        <v>88</v>
      </c>
      <c r="B25" s="11"/>
      <c r="C25" s="11"/>
      <c r="D25" s="11"/>
      <c r="E25" s="11"/>
      <c r="F25" s="11"/>
      <c r="G25" s="11"/>
      <c r="H25" s="11"/>
      <c r="I25" s="11">
        <f>SUM(I14:J24,J7)</f>
        <v>100</v>
      </c>
      <c r="J25" s="11"/>
      <c r="K25" s="11">
        <f>SUM(K14:L24,N7)</f>
        <v>98.04</v>
      </c>
      <c r="L25" s="11"/>
      <c r="M25" s="22"/>
      <c r="N25" s="22"/>
    </row>
    <row r="26" ht="176.1" customHeight="1" spans="1:14">
      <c r="A26" s="12" t="s">
        <v>89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</row>
  </sheetData>
  <mergeCells count="107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O8:T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O13:T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O18:T18"/>
    <mergeCell ref="D19:F19"/>
    <mergeCell ref="I19:J19"/>
    <mergeCell ref="K19:L19"/>
    <mergeCell ref="M19:N19"/>
    <mergeCell ref="O19:T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N26"/>
    <mergeCell ref="A11:A12"/>
    <mergeCell ref="A13:A24"/>
    <mergeCell ref="B14:B19"/>
    <mergeCell ref="B20:B23"/>
    <mergeCell ref="C14:C16"/>
    <mergeCell ref="O14:T15"/>
    <mergeCell ref="O16:T17"/>
    <mergeCell ref="A6:B10"/>
  </mergeCells>
  <pageMargins left="0.984027777777778" right="0.554861111111111" top="0.550694444444444" bottom="0.236111111111111" header="0.5" footer="0.5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邵剑辉</cp:lastModifiedBy>
  <dcterms:created xsi:type="dcterms:W3CDTF">2022-03-17T01:44:00Z</dcterms:created>
  <dcterms:modified xsi:type="dcterms:W3CDTF">2024-08-22T06:16:13Z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7FD8055BAB5A4E7CB5A62924CA7C9CC6</vt:lpwstr>
  </property>
</Properties>
</file>