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65"/>
  </bookViews>
  <sheets>
    <sheet name="项目支出绩效自评表" sheetId="2" r:id="rId1"/>
  </sheets>
  <definedNames>
    <definedName name="_xlnm.Print_Area" localSheetId="0">项目支出绩效自评表!$A$1:$N$42</definedName>
  </definedNames>
  <calcPr calcId="145621"/>
</workbook>
</file>

<file path=xl/calcChain.xml><?xml version="1.0" encoding="utf-8"?>
<calcChain xmlns="http://schemas.openxmlformats.org/spreadsheetml/2006/main">
  <c r="I42" i="2" l="1"/>
  <c r="L10" i="2"/>
  <c r="L8" i="2"/>
  <c r="H7" i="2"/>
  <c r="F7" i="2"/>
  <c r="E7" i="2"/>
  <c r="L7" i="2" l="1"/>
  <c r="N7" i="2" s="1"/>
  <c r="K42" i="2" s="1"/>
</calcChain>
</file>

<file path=xl/sharedStrings.xml><?xml version="1.0" encoding="utf-8"?>
<sst xmlns="http://schemas.openxmlformats.org/spreadsheetml/2006/main" count="81" uniqueCount="67">
  <si>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</si>
  <si>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贺晓庆</t>
  </si>
  <si>
    <t>为方便自评表的沟通反馈，需填报联系人信息</t>
  </si>
  <si>
    <t>单位名称（盖章）：</t>
  </si>
  <si>
    <t>北京市水务局政务服务中心</t>
  </si>
  <si>
    <t>主管领导：</t>
  </si>
  <si>
    <t>项目名称</t>
  </si>
  <si>
    <t>技术审查专家费</t>
  </si>
  <si>
    <t>主管部门</t>
  </si>
  <si>
    <t>北京市水务局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</si>
  <si>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</si>
  <si>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</si>
  <si>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</si>
  <si>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</si>
  <si>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</si>
  <si>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</si>
  <si>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</si>
  <si>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</si>
  <si>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</si>
  <si>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</si>
  <si>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</si>
  <si>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</si>
  <si>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</si>
  <si>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</si>
  <si>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</si>
  <si>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</si>
  <si>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</si>
  <si>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</si>
  <si>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召开技术审查会和指导检查，提高水资源利用效率、防治水土流失和洪涝灾害。</t>
  </si>
  <si>
    <t>完成了技术审查会和指导检查工作，提高了水资源利用效率、有效防治水土流失和洪涝灾害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</si>
  <si>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</si>
  <si>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</si>
  <si>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</si>
  <si>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</si>
  <si>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</si>
  <si>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</si>
  <si>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</si>
  <si>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</si>
  <si>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</si>
  <si>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完成项目技术审查</t>
  </si>
  <si>
    <t>200件</t>
  </si>
  <si>
    <t>214件</t>
  </si>
  <si>
    <t>完成指导检查</t>
  </si>
  <si>
    <t>原因分析：根据市局工作安排。
改进措施：随时关注相关工作需求，调整项目目标。</t>
  </si>
  <si>
    <t>质量
指标</t>
  </si>
  <si>
    <t>专家意见支撑作用</t>
  </si>
  <si>
    <t>优</t>
  </si>
  <si>
    <t>时效
指标</t>
  </si>
  <si>
    <t>项目完成时间</t>
  </si>
  <si>
    <t>12月</t>
  </si>
  <si>
    <t>成本
指标</t>
  </si>
  <si>
    <t>效益
指标</t>
  </si>
  <si>
    <t>经济效益指标</t>
  </si>
  <si>
    <t>社会效益指标</t>
  </si>
  <si>
    <t>提高水资源利用效率、防治水土流失和洪涝灾害</t>
  </si>
  <si>
    <t>生态效益指标</t>
  </si>
  <si>
    <t>可持续影响指标</t>
  </si>
  <si>
    <t>满意度指标</t>
  </si>
  <si>
    <t>服务对象满意度指标</t>
  </si>
  <si>
    <t>单位技术审查部门满意度</t>
  </si>
  <si>
    <t>成本指标</t>
  </si>
  <si>
    <t>经济成本指标</t>
  </si>
  <si>
    <t>117.6万元</t>
  </si>
  <si>
    <t>97.5万元</t>
  </si>
  <si>
    <t>原因分析：项目申报数量减少。
改进措施：关注项目申报情况，调整项目目标。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</si>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</sst>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10" fontId="1" fillId="0" borderId="14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="138" zoomScaleNormal="100" zoomScaleSheetLayoutView="138" workbookViewId="0">
      <selection activeCell="O1" sqref="O1:R1048576"/>
    </sheetView>
  </sheetViews>
  <sheetFormatPr defaultColWidth="9" defaultRowHeight="13.5"/>
  <cols>
    <col min="1" max="1" width="4.25" customWidth="1"/>
    <col min="2" max="2" width="6.375" customWidth="1"/>
    <col min="3" max="3" width="7.125" customWidth="1"/>
    <col min="5" max="5" width="12" customWidth="1"/>
    <col min="6" max="6" width="4.125" customWidth="1"/>
    <col min="7" max="7" width="6.625" customWidth="1"/>
    <col min="8" max="8" width="7.5" customWidth="1"/>
    <col min="9" max="10" width="3.875" customWidth="1"/>
    <col min="11" max="11" width="3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9" t="s">
        <v>2</v>
      </c>
      <c r="P1" s="8"/>
    </row>
    <row r="2" spans="1:16" s="1" customFormat="1" ht="17.100000000000001" customHeight="1">
      <c r="A2" s="1" t="s">
        <v>3</v>
      </c>
      <c r="D2" s="11" t="s">
        <v>4</v>
      </c>
      <c r="E2" s="11"/>
      <c r="F2" s="11"/>
      <c r="G2" s="11"/>
      <c r="H2" s="1" t="s">
        <v>5</v>
      </c>
      <c r="J2" s="12"/>
      <c r="K2" s="12"/>
      <c r="L2" s="12"/>
      <c r="M2" s="12"/>
      <c r="N2" s="12"/>
      <c r="O2" s="7"/>
      <c r="P2" s="7"/>
    </row>
    <row r="3" spans="1:16" ht="15" customHeight="1">
      <c r="A3" s="13" t="s">
        <v>6</v>
      </c>
      <c r="B3" s="13"/>
      <c r="C3" s="14" t="s">
        <v>7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8"/>
      <c r="P3" s="8"/>
    </row>
    <row r="4" spans="1:16" ht="15" customHeight="1">
      <c r="A4" s="13" t="s">
        <v>8</v>
      </c>
      <c r="B4" s="13"/>
      <c r="C4" s="14" t="s">
        <v>9</v>
      </c>
      <c r="D4" s="14"/>
      <c r="E4" s="14"/>
      <c r="F4" s="14"/>
      <c r="G4" s="14"/>
      <c r="H4" s="13" t="s">
        <v>10</v>
      </c>
      <c r="I4" s="13"/>
      <c r="J4" s="13" t="s">
        <v>4</v>
      </c>
      <c r="K4" s="13"/>
      <c r="L4" s="13"/>
      <c r="M4" s="13"/>
      <c r="N4" s="13"/>
      <c r="O4" s="8"/>
      <c r="P4" s="8"/>
    </row>
    <row r="5" spans="1:16" ht="15" customHeight="1">
      <c r="A5" s="13" t="s">
        <v>11</v>
      </c>
      <c r="B5" s="13"/>
      <c r="C5" s="14" t="s">
        <v>1</v>
      </c>
      <c r="D5" s="14"/>
      <c r="E5" s="14"/>
      <c r="F5" s="14"/>
      <c r="G5" s="14"/>
      <c r="H5" s="13" t="s">
        <v>12</v>
      </c>
      <c r="I5" s="13"/>
      <c r="J5" s="13">
        <v>86627231</v>
      </c>
      <c r="K5" s="13"/>
      <c r="L5" s="13"/>
      <c r="M5" s="13"/>
      <c r="N5" s="13"/>
      <c r="O5" s="8"/>
      <c r="P5" s="8"/>
    </row>
    <row r="6" spans="1:16" ht="33" customHeight="1">
      <c r="A6" s="13" t="s">
        <v>13</v>
      </c>
      <c r="B6" s="13"/>
      <c r="C6" s="13"/>
      <c r="D6" s="13"/>
      <c r="E6" s="2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2" t="s">
        <v>19</v>
      </c>
      <c r="O6" s="8"/>
      <c r="P6" s="8"/>
    </row>
    <row r="7" spans="1:16" ht="15" customHeight="1">
      <c r="A7" s="13"/>
      <c r="B7" s="13"/>
      <c r="C7" s="16" t="s">
        <v>20</v>
      </c>
      <c r="D7" s="16"/>
      <c r="E7" s="3">
        <f>SUM(E8:E10)</f>
        <v>117.6</v>
      </c>
      <c r="F7" s="17">
        <f>SUM(F8:G10)</f>
        <v>97.6</v>
      </c>
      <c r="G7" s="18"/>
      <c r="H7" s="19">
        <f>SUM(H8:I10)</f>
        <v>97.530472000000003</v>
      </c>
      <c r="I7" s="19"/>
      <c r="J7" s="13">
        <v>10</v>
      </c>
      <c r="K7" s="13"/>
      <c r="L7" s="20">
        <f t="shared" ref="L7:L10" si="0">ROUND(H7/F7,4)</f>
        <v>0.99929999999999997</v>
      </c>
      <c r="M7" s="20"/>
      <c r="N7" s="2">
        <f>ROUND(J7*L7,2)</f>
        <v>9.99</v>
      </c>
      <c r="O7" s="8"/>
      <c r="P7" s="8"/>
    </row>
    <row r="8" spans="1:16" ht="26.1" customHeight="1">
      <c r="A8" s="13"/>
      <c r="B8" s="13"/>
      <c r="C8" s="13" t="s">
        <v>21</v>
      </c>
      <c r="D8" s="13"/>
      <c r="E8" s="3">
        <v>117.6</v>
      </c>
      <c r="F8" s="17">
        <v>97.6</v>
      </c>
      <c r="G8" s="18"/>
      <c r="H8" s="21">
        <v>97.530472000000003</v>
      </c>
      <c r="I8" s="21"/>
      <c r="J8" s="13" t="s">
        <v>22</v>
      </c>
      <c r="K8" s="13"/>
      <c r="L8" s="20">
        <f t="shared" si="0"/>
        <v>0.99929999999999997</v>
      </c>
      <c r="M8" s="20"/>
      <c r="N8" s="2" t="s">
        <v>22</v>
      </c>
      <c r="O8" s="22"/>
      <c r="P8" s="22"/>
    </row>
    <row r="9" spans="1:16" ht="30.95" customHeight="1">
      <c r="A9" s="13"/>
      <c r="B9" s="13"/>
      <c r="C9" s="13" t="s">
        <v>23</v>
      </c>
      <c r="D9" s="13"/>
      <c r="E9" s="4">
        <v>0</v>
      </c>
      <c r="F9" s="19">
        <v>0</v>
      </c>
      <c r="G9" s="19"/>
      <c r="H9" s="19">
        <v>0</v>
      </c>
      <c r="I9" s="19"/>
      <c r="J9" s="13" t="s">
        <v>22</v>
      </c>
      <c r="K9" s="13"/>
      <c r="L9" s="13" t="s">
        <v>22</v>
      </c>
      <c r="M9" s="13"/>
      <c r="N9" s="2" t="s">
        <v>22</v>
      </c>
      <c r="O9" s="8"/>
      <c r="P9" s="8"/>
    </row>
    <row r="10" spans="1:16">
      <c r="A10" s="13"/>
      <c r="B10" s="13"/>
      <c r="C10" s="13" t="s">
        <v>24</v>
      </c>
      <c r="D10" s="13"/>
      <c r="E10" s="4"/>
      <c r="F10" s="19"/>
      <c r="G10" s="19"/>
      <c r="H10" s="19"/>
      <c r="I10" s="19"/>
      <c r="J10" s="13" t="s">
        <v>22</v>
      </c>
      <c r="K10" s="13"/>
      <c r="L10" s="20" t="e">
        <f t="shared" si="0"/>
        <v>#DIV/0!</v>
      </c>
      <c r="M10" s="20"/>
      <c r="N10" s="2" t="s">
        <v>22</v>
      </c>
      <c r="O10" s="8"/>
      <c r="P10" s="8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8"/>
      <c r="P11" s="8"/>
    </row>
    <row r="12" spans="1:16" ht="54" customHeight="1">
      <c r="A12" s="13"/>
      <c r="B12" s="13" t="s">
        <v>28</v>
      </c>
      <c r="C12" s="13"/>
      <c r="D12" s="13"/>
      <c r="E12" s="13"/>
      <c r="F12" s="13"/>
      <c r="G12" s="13"/>
      <c r="H12" s="13" t="s">
        <v>29</v>
      </c>
      <c r="I12" s="13"/>
      <c r="J12" s="13"/>
      <c r="K12" s="13"/>
      <c r="L12" s="13"/>
      <c r="M12" s="13"/>
      <c r="N12" s="13"/>
      <c r="O12" s="8"/>
      <c r="P12" s="8"/>
    </row>
    <row r="13" spans="1:16" ht="41.1" customHeight="1">
      <c r="A13" s="32" t="s">
        <v>30</v>
      </c>
      <c r="B13" s="2" t="s">
        <v>31</v>
      </c>
      <c r="C13" s="2" t="s">
        <v>32</v>
      </c>
      <c r="D13" s="13" t="s">
        <v>33</v>
      </c>
      <c r="E13" s="13"/>
      <c r="F13" s="13"/>
      <c r="G13" s="2" t="s">
        <v>34</v>
      </c>
      <c r="H13" s="2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22"/>
      <c r="P13" s="22"/>
    </row>
    <row r="14" spans="1:16" ht="30" customHeight="1">
      <c r="A14" s="32"/>
      <c r="B14" s="13" t="s">
        <v>37</v>
      </c>
      <c r="C14" s="13" t="s">
        <v>38</v>
      </c>
      <c r="D14" s="23" t="s">
        <v>39</v>
      </c>
      <c r="E14" s="23"/>
      <c r="F14" s="23"/>
      <c r="G14" s="2" t="s">
        <v>40</v>
      </c>
      <c r="H14" s="2" t="s">
        <v>41</v>
      </c>
      <c r="I14" s="13">
        <v>15</v>
      </c>
      <c r="J14" s="13"/>
      <c r="K14" s="13">
        <v>15</v>
      </c>
      <c r="L14" s="13"/>
      <c r="M14" s="13"/>
      <c r="N14" s="13"/>
      <c r="O14" s="39"/>
      <c r="P14" s="39"/>
    </row>
    <row r="15" spans="1:16" ht="59.1" customHeight="1">
      <c r="A15" s="32"/>
      <c r="B15" s="13"/>
      <c r="C15" s="13"/>
      <c r="D15" s="42" t="s">
        <v>42</v>
      </c>
      <c r="E15" s="43"/>
      <c r="F15" s="44"/>
      <c r="G15" s="33">
        <v>30</v>
      </c>
      <c r="H15" s="33">
        <v>21</v>
      </c>
      <c r="I15" s="48">
        <v>10</v>
      </c>
      <c r="J15" s="49"/>
      <c r="K15" s="52">
        <v>7</v>
      </c>
      <c r="L15" s="53"/>
      <c r="M15" s="56" t="s">
        <v>43</v>
      </c>
      <c r="N15" s="57"/>
      <c r="O15" s="39"/>
      <c r="P15" s="39"/>
    </row>
    <row r="16" spans="1:16" ht="15" customHeight="1">
      <c r="A16" s="32"/>
      <c r="B16" s="13"/>
      <c r="C16" s="13"/>
      <c r="D16" s="45"/>
      <c r="E16" s="46"/>
      <c r="F16" s="47"/>
      <c r="G16" s="34"/>
      <c r="H16" s="34"/>
      <c r="I16" s="50"/>
      <c r="J16" s="51"/>
      <c r="K16" s="54"/>
      <c r="L16" s="55"/>
      <c r="M16" s="58"/>
      <c r="N16" s="59"/>
      <c r="O16" s="40"/>
      <c r="P16" s="40"/>
    </row>
    <row r="17" spans="1:16" ht="6" customHeight="1">
      <c r="A17" s="32"/>
      <c r="B17" s="13"/>
      <c r="C17" s="13" t="s">
        <v>44</v>
      </c>
      <c r="D17" s="60" t="s">
        <v>45</v>
      </c>
      <c r="E17" s="61"/>
      <c r="F17" s="62"/>
      <c r="G17" s="33" t="s">
        <v>46</v>
      </c>
      <c r="H17" s="33" t="s">
        <v>46</v>
      </c>
      <c r="I17" s="52">
        <v>5</v>
      </c>
      <c r="J17" s="53"/>
      <c r="K17" s="52">
        <v>5</v>
      </c>
      <c r="L17" s="53"/>
      <c r="M17" s="52"/>
      <c r="N17" s="53"/>
      <c r="O17" s="40"/>
      <c r="P17" s="40"/>
    </row>
    <row r="18" spans="1:16" ht="6" customHeight="1">
      <c r="A18" s="32"/>
      <c r="B18" s="13"/>
      <c r="C18" s="13"/>
      <c r="D18" s="24"/>
      <c r="E18" s="25"/>
      <c r="F18" s="26"/>
      <c r="G18" s="35"/>
      <c r="H18" s="35"/>
      <c r="I18" s="27"/>
      <c r="J18" s="28"/>
      <c r="K18" s="27"/>
      <c r="L18" s="28"/>
      <c r="M18" s="27"/>
      <c r="N18" s="28"/>
      <c r="O18" s="41"/>
      <c r="P18" s="41"/>
    </row>
    <row r="19" spans="1:16" ht="15" customHeight="1">
      <c r="A19" s="32"/>
      <c r="B19" s="13"/>
      <c r="C19" s="13"/>
      <c r="D19" s="63"/>
      <c r="E19" s="64"/>
      <c r="F19" s="65"/>
      <c r="G19" s="34"/>
      <c r="H19" s="34"/>
      <c r="I19" s="54"/>
      <c r="J19" s="55"/>
      <c r="K19" s="54"/>
      <c r="L19" s="55"/>
      <c r="M19" s="54"/>
      <c r="N19" s="55"/>
      <c r="O19" s="41"/>
      <c r="P19" s="41"/>
    </row>
    <row r="20" spans="1:16" ht="15" customHeight="1">
      <c r="A20" s="32"/>
      <c r="B20" s="13"/>
      <c r="C20" s="13" t="s">
        <v>47</v>
      </c>
      <c r="D20" s="60" t="s">
        <v>48</v>
      </c>
      <c r="E20" s="61"/>
      <c r="F20" s="62"/>
      <c r="G20" s="33" t="s">
        <v>49</v>
      </c>
      <c r="H20" s="33" t="s">
        <v>49</v>
      </c>
      <c r="I20" s="52">
        <v>10</v>
      </c>
      <c r="J20" s="53"/>
      <c r="K20" s="52">
        <v>10</v>
      </c>
      <c r="L20" s="53"/>
      <c r="M20" s="52"/>
      <c r="N20" s="53"/>
      <c r="O20" s="41"/>
      <c r="P20" s="41"/>
    </row>
    <row r="21" spans="1:16" ht="9" customHeight="1">
      <c r="A21" s="32"/>
      <c r="B21" s="13"/>
      <c r="C21" s="13"/>
      <c r="D21" s="24"/>
      <c r="E21" s="25"/>
      <c r="F21" s="26"/>
      <c r="G21" s="35"/>
      <c r="H21" s="35"/>
      <c r="I21" s="27"/>
      <c r="J21" s="28"/>
      <c r="K21" s="27"/>
      <c r="L21" s="28"/>
      <c r="M21" s="27"/>
      <c r="N21" s="28"/>
      <c r="O21" s="22"/>
      <c r="P21" s="22"/>
    </row>
    <row r="22" spans="1:16" ht="8.1" customHeight="1">
      <c r="A22" s="32"/>
      <c r="B22" s="13"/>
      <c r="C22" s="13"/>
      <c r="D22" s="63"/>
      <c r="E22" s="64"/>
      <c r="F22" s="65"/>
      <c r="G22" s="34"/>
      <c r="H22" s="34"/>
      <c r="I22" s="54"/>
      <c r="J22" s="55"/>
      <c r="K22" s="54"/>
      <c r="L22" s="55"/>
      <c r="M22" s="54"/>
      <c r="N22" s="55"/>
      <c r="O22" s="22"/>
      <c r="P22" s="22"/>
    </row>
    <row r="23" spans="1:16" ht="8.1" customHeight="1">
      <c r="A23" s="32"/>
      <c r="B23" s="13"/>
      <c r="C23" s="13" t="s">
        <v>50</v>
      </c>
      <c r="D23" s="66"/>
      <c r="E23" s="67"/>
      <c r="F23" s="68"/>
      <c r="G23" s="33"/>
      <c r="H23" s="33"/>
      <c r="I23" s="52"/>
      <c r="J23" s="53"/>
      <c r="K23" s="52"/>
      <c r="L23" s="53"/>
      <c r="M23" s="52"/>
      <c r="N23" s="53"/>
      <c r="O23" s="22"/>
      <c r="P23" s="22"/>
    </row>
    <row r="24" spans="1:16" ht="12" customHeight="1">
      <c r="A24" s="32"/>
      <c r="B24" s="13"/>
      <c r="C24" s="13"/>
      <c r="D24" s="69"/>
      <c r="E24" s="70"/>
      <c r="F24" s="71"/>
      <c r="G24" s="35"/>
      <c r="H24" s="35"/>
      <c r="I24" s="27"/>
      <c r="J24" s="28"/>
      <c r="K24" s="27"/>
      <c r="L24" s="28"/>
      <c r="M24" s="27"/>
      <c r="N24" s="28"/>
      <c r="O24" s="22"/>
      <c r="P24" s="22"/>
    </row>
    <row r="25" spans="1:16" ht="9" customHeight="1">
      <c r="A25" s="32"/>
      <c r="B25" s="13"/>
      <c r="C25" s="13"/>
      <c r="D25" s="72"/>
      <c r="E25" s="73"/>
      <c r="F25" s="74"/>
      <c r="G25" s="34"/>
      <c r="H25" s="34"/>
      <c r="I25" s="54"/>
      <c r="J25" s="55"/>
      <c r="K25" s="54"/>
      <c r="L25" s="55"/>
      <c r="M25" s="54"/>
      <c r="N25" s="55"/>
      <c r="O25" s="8"/>
      <c r="P25" s="8"/>
    </row>
    <row r="26" spans="1:16" ht="6.95" customHeight="1">
      <c r="A26" s="32"/>
      <c r="B26" s="13" t="s">
        <v>51</v>
      </c>
      <c r="C26" s="13" t="s">
        <v>52</v>
      </c>
      <c r="D26" s="66"/>
      <c r="E26" s="67"/>
      <c r="F26" s="68"/>
      <c r="G26" s="33"/>
      <c r="H26" s="33"/>
      <c r="I26" s="52"/>
      <c r="J26" s="53"/>
      <c r="K26" s="52"/>
      <c r="L26" s="53"/>
      <c r="M26" s="52"/>
      <c r="N26" s="53"/>
      <c r="O26" s="8"/>
      <c r="P26" s="8"/>
    </row>
    <row r="27" spans="1:16" ht="6.95" customHeight="1">
      <c r="A27" s="32"/>
      <c r="B27" s="13"/>
      <c r="C27" s="13"/>
      <c r="D27" s="69"/>
      <c r="E27" s="70"/>
      <c r="F27" s="71"/>
      <c r="G27" s="35"/>
      <c r="H27" s="35"/>
      <c r="I27" s="27"/>
      <c r="J27" s="28"/>
      <c r="K27" s="27"/>
      <c r="L27" s="28"/>
      <c r="M27" s="27"/>
      <c r="N27" s="28"/>
      <c r="O27" s="8"/>
      <c r="P27" s="8"/>
    </row>
    <row r="28" spans="1:16" ht="15" customHeight="1">
      <c r="A28" s="32"/>
      <c r="B28" s="13"/>
      <c r="C28" s="13"/>
      <c r="D28" s="72"/>
      <c r="E28" s="73"/>
      <c r="F28" s="74"/>
      <c r="G28" s="34"/>
      <c r="H28" s="34"/>
      <c r="I28" s="54"/>
      <c r="J28" s="55"/>
      <c r="K28" s="54"/>
      <c r="L28" s="55"/>
      <c r="M28" s="54"/>
      <c r="N28" s="55"/>
      <c r="O28" s="8"/>
      <c r="P28" s="8"/>
    </row>
    <row r="29" spans="1:16" ht="9.9499999999999993" customHeight="1">
      <c r="A29" s="32"/>
      <c r="B29" s="13"/>
      <c r="C29" s="13" t="s">
        <v>53</v>
      </c>
      <c r="D29" s="60" t="s">
        <v>54</v>
      </c>
      <c r="E29" s="61"/>
      <c r="F29" s="62"/>
      <c r="G29" s="33" t="s">
        <v>46</v>
      </c>
      <c r="H29" s="33" t="s">
        <v>46</v>
      </c>
      <c r="I29" s="52">
        <v>30</v>
      </c>
      <c r="J29" s="53"/>
      <c r="K29" s="52">
        <v>30</v>
      </c>
      <c r="L29" s="53"/>
      <c r="M29" s="52"/>
      <c r="N29" s="53"/>
      <c r="O29" s="8"/>
      <c r="P29" s="8"/>
    </row>
    <row r="30" spans="1:16" ht="2.1" customHeight="1">
      <c r="A30" s="32"/>
      <c r="B30" s="13"/>
      <c r="C30" s="13"/>
      <c r="D30" s="24"/>
      <c r="E30" s="25"/>
      <c r="F30" s="26"/>
      <c r="G30" s="35"/>
      <c r="H30" s="35"/>
      <c r="I30" s="27"/>
      <c r="J30" s="28"/>
      <c r="K30" s="27"/>
      <c r="L30" s="28"/>
      <c r="M30" s="27"/>
      <c r="N30" s="28"/>
      <c r="O30" s="8"/>
      <c r="P30" s="8"/>
    </row>
    <row r="31" spans="1:16" ht="15" customHeight="1">
      <c r="A31" s="32"/>
      <c r="B31" s="13"/>
      <c r="C31" s="13"/>
      <c r="D31" s="63"/>
      <c r="E31" s="64"/>
      <c r="F31" s="65"/>
      <c r="G31" s="34"/>
      <c r="H31" s="34"/>
      <c r="I31" s="54"/>
      <c r="J31" s="55"/>
      <c r="K31" s="54"/>
      <c r="L31" s="55"/>
      <c r="M31" s="54"/>
      <c r="N31" s="55"/>
    </row>
    <row r="32" spans="1:16" ht="9" customHeight="1">
      <c r="A32" s="32"/>
      <c r="B32" s="13"/>
      <c r="C32" s="13" t="s">
        <v>55</v>
      </c>
      <c r="D32" s="66"/>
      <c r="E32" s="67"/>
      <c r="F32" s="68"/>
      <c r="G32" s="33"/>
      <c r="H32" s="33"/>
      <c r="I32" s="52"/>
      <c r="J32" s="53"/>
      <c r="K32" s="52"/>
      <c r="L32" s="53"/>
      <c r="M32" s="52"/>
      <c r="N32" s="53"/>
    </row>
    <row r="33" spans="1:14" ht="6" customHeight="1">
      <c r="A33" s="32"/>
      <c r="B33" s="13"/>
      <c r="C33" s="13"/>
      <c r="D33" s="69"/>
      <c r="E33" s="70"/>
      <c r="F33" s="71"/>
      <c r="G33" s="35"/>
      <c r="H33" s="35"/>
      <c r="I33" s="27"/>
      <c r="J33" s="28"/>
      <c r="K33" s="27"/>
      <c r="L33" s="28"/>
      <c r="M33" s="27"/>
      <c r="N33" s="28"/>
    </row>
    <row r="34" spans="1:14" ht="15" customHeight="1">
      <c r="A34" s="32"/>
      <c r="B34" s="13"/>
      <c r="C34" s="13"/>
      <c r="D34" s="72"/>
      <c r="E34" s="73"/>
      <c r="F34" s="74"/>
      <c r="G34" s="34"/>
      <c r="H34" s="34"/>
      <c r="I34" s="54"/>
      <c r="J34" s="55"/>
      <c r="K34" s="54"/>
      <c r="L34" s="55"/>
      <c r="M34" s="54"/>
      <c r="N34" s="55"/>
    </row>
    <row r="35" spans="1:14" ht="9" customHeight="1">
      <c r="A35" s="32"/>
      <c r="B35" s="13"/>
      <c r="C35" s="13" t="s">
        <v>56</v>
      </c>
      <c r="D35" s="60"/>
      <c r="E35" s="61"/>
      <c r="F35" s="62"/>
      <c r="G35" s="33"/>
      <c r="H35" s="33"/>
      <c r="I35" s="52"/>
      <c r="J35" s="53"/>
      <c r="K35" s="52"/>
      <c r="L35" s="53"/>
      <c r="M35" s="52"/>
      <c r="N35" s="53"/>
    </row>
    <row r="36" spans="1:14" ht="9" customHeight="1">
      <c r="A36" s="32"/>
      <c r="B36" s="13"/>
      <c r="C36" s="13"/>
      <c r="D36" s="24"/>
      <c r="E36" s="25"/>
      <c r="F36" s="26"/>
      <c r="G36" s="35"/>
      <c r="H36" s="35"/>
      <c r="I36" s="27"/>
      <c r="J36" s="28"/>
      <c r="K36" s="27"/>
      <c r="L36" s="28"/>
      <c r="M36" s="27"/>
      <c r="N36" s="28"/>
    </row>
    <row r="37" spans="1:14" ht="24" customHeight="1">
      <c r="A37" s="32"/>
      <c r="B37" s="13"/>
      <c r="C37" s="13"/>
      <c r="D37" s="63"/>
      <c r="E37" s="64"/>
      <c r="F37" s="65"/>
      <c r="G37" s="34"/>
      <c r="H37" s="34"/>
      <c r="I37" s="54"/>
      <c r="J37" s="55"/>
      <c r="K37" s="54"/>
      <c r="L37" s="55"/>
      <c r="M37" s="54"/>
      <c r="N37" s="55"/>
    </row>
    <row r="38" spans="1:14" ht="45" customHeight="1">
      <c r="A38" s="32"/>
      <c r="B38" s="2" t="s">
        <v>57</v>
      </c>
      <c r="C38" s="2" t="s">
        <v>58</v>
      </c>
      <c r="D38" s="24" t="s">
        <v>59</v>
      </c>
      <c r="E38" s="25"/>
      <c r="F38" s="26"/>
      <c r="G38" s="5">
        <v>0.9</v>
      </c>
      <c r="H38" s="6">
        <v>0.90900000000000003</v>
      </c>
      <c r="I38" s="27">
        <v>10</v>
      </c>
      <c r="J38" s="28"/>
      <c r="K38" s="27">
        <v>10</v>
      </c>
      <c r="L38" s="28"/>
      <c r="M38" s="27"/>
      <c r="N38" s="28"/>
    </row>
    <row r="39" spans="1:14" ht="24.95" customHeight="1">
      <c r="A39" s="32"/>
      <c r="B39" s="13" t="s">
        <v>60</v>
      </c>
      <c r="C39" s="13" t="s">
        <v>61</v>
      </c>
      <c r="D39" s="60" t="s">
        <v>61</v>
      </c>
      <c r="E39" s="61"/>
      <c r="F39" s="62"/>
      <c r="G39" s="36" t="s">
        <v>62</v>
      </c>
      <c r="H39" s="36" t="s">
        <v>63</v>
      </c>
      <c r="I39" s="52">
        <v>10</v>
      </c>
      <c r="J39" s="53"/>
      <c r="K39" s="75">
        <v>8.3000000000000007</v>
      </c>
      <c r="L39" s="76"/>
      <c r="M39" s="81" t="s">
        <v>64</v>
      </c>
      <c r="N39" s="82"/>
    </row>
    <row r="40" spans="1:14" ht="30" customHeight="1">
      <c r="A40" s="32"/>
      <c r="B40" s="13"/>
      <c r="C40" s="13"/>
      <c r="D40" s="24"/>
      <c r="E40" s="25"/>
      <c r="F40" s="26"/>
      <c r="G40" s="37"/>
      <c r="H40" s="37"/>
      <c r="I40" s="27"/>
      <c r="J40" s="28"/>
      <c r="K40" s="77"/>
      <c r="L40" s="78"/>
      <c r="M40" s="83"/>
      <c r="N40" s="84"/>
    </row>
    <row r="41" spans="1:14" ht="0.95" customHeight="1">
      <c r="A41" s="32"/>
      <c r="B41" s="13"/>
      <c r="C41" s="13"/>
      <c r="D41" s="63"/>
      <c r="E41" s="64"/>
      <c r="F41" s="65"/>
      <c r="G41" s="38"/>
      <c r="H41" s="38"/>
      <c r="I41" s="54"/>
      <c r="J41" s="55"/>
      <c r="K41" s="79"/>
      <c r="L41" s="80"/>
      <c r="M41" s="85"/>
      <c r="N41" s="86"/>
    </row>
    <row r="42" spans="1:14">
      <c r="A42" s="29" t="s">
        <v>65</v>
      </c>
      <c r="B42" s="29"/>
      <c r="C42" s="29"/>
      <c r="D42" s="29"/>
      <c r="E42" s="29"/>
      <c r="F42" s="29"/>
      <c r="G42" s="29"/>
      <c r="H42" s="29"/>
      <c r="I42" s="29">
        <f>SUM(I14:J41,J7)</f>
        <v>100</v>
      </c>
      <c r="J42" s="29"/>
      <c r="K42" s="29">
        <f>SUM(K14:L41,N7)</f>
        <v>95.289999999999992</v>
      </c>
      <c r="L42" s="29"/>
      <c r="M42" s="30"/>
      <c r="N42" s="30"/>
    </row>
    <row r="43" spans="1:14" ht="176.1" customHeight="1">
      <c r="A43" s="31" t="s">
        <v>66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</row>
  </sheetData>
  <mergeCells count="134">
    <mergeCell ref="D39:F41"/>
    <mergeCell ref="I39:J41"/>
    <mergeCell ref="K39:L41"/>
    <mergeCell ref="M39:N41"/>
    <mergeCell ref="M35:N37"/>
    <mergeCell ref="D23:F25"/>
    <mergeCell ref="I23:J25"/>
    <mergeCell ref="K23:L25"/>
    <mergeCell ref="M23:N25"/>
    <mergeCell ref="D17:F19"/>
    <mergeCell ref="I17:J19"/>
    <mergeCell ref="K17:L19"/>
    <mergeCell ref="M17:N19"/>
    <mergeCell ref="D26:F28"/>
    <mergeCell ref="I26:J28"/>
    <mergeCell ref="K26:L28"/>
    <mergeCell ref="M26:N28"/>
    <mergeCell ref="D29:F31"/>
    <mergeCell ref="I29:J31"/>
    <mergeCell ref="K29:L31"/>
    <mergeCell ref="M29:N31"/>
    <mergeCell ref="D32:F34"/>
    <mergeCell ref="I32:J34"/>
    <mergeCell ref="K32:L34"/>
    <mergeCell ref="M32:N34"/>
    <mergeCell ref="O14:P15"/>
    <mergeCell ref="O16:P17"/>
    <mergeCell ref="O18:P20"/>
    <mergeCell ref="O21:P24"/>
    <mergeCell ref="D15:F16"/>
    <mergeCell ref="I15:J16"/>
    <mergeCell ref="K15:L16"/>
    <mergeCell ref="M15:N16"/>
    <mergeCell ref="D20:F22"/>
    <mergeCell ref="I20:J22"/>
    <mergeCell ref="K20:L22"/>
    <mergeCell ref="M20:N22"/>
    <mergeCell ref="A43:N43"/>
    <mergeCell ref="A11:A12"/>
    <mergeCell ref="A13:A41"/>
    <mergeCell ref="B14:B25"/>
    <mergeCell ref="B26:B37"/>
    <mergeCell ref="B39:B41"/>
    <mergeCell ref="C14:C16"/>
    <mergeCell ref="C17:C19"/>
    <mergeCell ref="C20:C22"/>
    <mergeCell ref="C23:C25"/>
    <mergeCell ref="C26:C28"/>
    <mergeCell ref="C29:C31"/>
    <mergeCell ref="C32:C34"/>
    <mergeCell ref="C35:C37"/>
    <mergeCell ref="C39:C41"/>
    <mergeCell ref="G15:G16"/>
    <mergeCell ref="G17:G19"/>
    <mergeCell ref="G20:G22"/>
    <mergeCell ref="G23:G25"/>
    <mergeCell ref="G26:G28"/>
    <mergeCell ref="G29:G31"/>
    <mergeCell ref="G32:G34"/>
    <mergeCell ref="G35:G37"/>
    <mergeCell ref="G39:G41"/>
    <mergeCell ref="D14:F14"/>
    <mergeCell ref="I14:J14"/>
    <mergeCell ref="K14:L14"/>
    <mergeCell ref="M14:N14"/>
    <mergeCell ref="D38:F38"/>
    <mergeCell ref="I38:J38"/>
    <mergeCell ref="K38:L38"/>
    <mergeCell ref="M38:N38"/>
    <mergeCell ref="A42:H42"/>
    <mergeCell ref="I42:J42"/>
    <mergeCell ref="K42:L42"/>
    <mergeCell ref="M42:N42"/>
    <mergeCell ref="H15:H16"/>
    <mergeCell ref="H17:H19"/>
    <mergeCell ref="H20:H22"/>
    <mergeCell ref="H23:H25"/>
    <mergeCell ref="H26:H28"/>
    <mergeCell ref="H29:H31"/>
    <mergeCell ref="H32:H34"/>
    <mergeCell ref="H35:H37"/>
    <mergeCell ref="H39:H41"/>
    <mergeCell ref="D35:F37"/>
    <mergeCell ref="I35:J37"/>
    <mergeCell ref="K35:L37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2022-03-18T01:44:00Z</dcterms:created>
  <dcterms:modified xsi:type="dcterms:W3CDTF">2024-08-22T03:10:06Z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