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1955"/>
  </bookViews>
  <sheets>
    <sheet name="项目支出绩效自评表" sheetId="2" r:id="rId1"/>
  </sheets>
  <definedNames>
    <definedName name="_xlnm.Print_Area" localSheetId="0">项目支出绩效自评表!$A$1:$N$41</definedName>
  </definedNames>
  <calcPr calcId="145621"/>
</workbook>
</file>

<file path=xl/calcChain.xml><?xml version="1.0" encoding="utf-8"?>
<calcChain xmlns="http://schemas.openxmlformats.org/spreadsheetml/2006/main">
  <c r="I41" i="2" l="1"/>
  <c r="L10" i="2"/>
  <c r="L9" i="2"/>
  <c r="L8" i="2"/>
  <c r="L7" i="2"/>
  <c r="N7" i="2" s="1"/>
  <c r="K41" i="2" s="1"/>
  <c r="I7" i="2"/>
  <c r="G7" i="2"/>
</calcChain>
</file>

<file path=xl/sharedStrings.xml><?xml version="1.0" encoding="utf-8"?>
<sst xmlns="http://schemas.openxmlformats.org/spreadsheetml/2006/main" count="119" uniqueCount="90">
  <si>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</si>
  <si>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</si>
  <si>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联系电话：</t>
  </si>
  <si>
    <t>为方便自评表的沟通反馈，需填报联系人信息</t>
  </si>
  <si>
    <t>单位名称（盖章）：</t>
  </si>
  <si>
    <t>北京市水务局</t>
  </si>
  <si>
    <t>项目名称</t>
  </si>
  <si>
    <t>基于生态产品价值理论的官厅水库流域生态补偿基本要素分析及核算体系构建</t>
  </si>
  <si>
    <t>主要事项说明：</t>
  </si>
  <si>
    <t>主管部门</t>
  </si>
  <si>
    <t>实施单位</t>
  </si>
  <si>
    <t>北京市水务局机关行政</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</si>
  <si>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</si>
  <si>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</si>
  <si>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薛晨旺</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</si>
  <si>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</si>
  <si>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</si>
  <si>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</si>
  <si>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</si>
  <si>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</si>
  <si>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</si>
  <si>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</si>
  <si>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</si>
  <si>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</si>
  <si>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</si>
  <si>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</si>
  <si>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</si>
  <si>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</si>
  <si>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</si>
  <si>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</si>
  <si>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</si>
  <si>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</si>
  <si>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</si>
  <si>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</si>
  <si>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</si>
  <si>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</si>
  <si>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</si>
  <si>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</si>
  <si>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贯彻落实习近平生态文明思想，按十四五规划纲要任务和市政府、市委生态文明委、京津冀协同发展领导小组等有关工作要求，深入分析论证官厅水库流域生态补偿工作涉及的基本要素，构建以水资源为核心的官厅水库上游生态补偿核算体系，助推官厅水库生态补偿机制建立和水源功能恢复。</t>
  </si>
  <si>
    <t>项目委托北京市水科学技术研究院开展，截至2023年12月，项目成果已完成并通过专家评审验收。项目研究成果以两山理论和生态产品价值理论为基础，研究上游流域对官厅水库水资源的贡献，深入分析官厅水库流域生态补偿要素，构建了生态补偿核算体系，进行生态补偿核算，并就生态补偿与其他生态保护模式进行对比分析，有力支撑京冀双方于2023年8月正式签订官厅水库生态补偿协议。</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</si>
  <si>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</si>
  <si>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</si>
  <si>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</si>
  <si>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</si>
  <si>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</si>
  <si>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</si>
  <si>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</si>
  <si>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</si>
  <si>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</si>
  <si>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</si>
  <si>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</si>
  <si>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指标1：编制总报告</t>
  </si>
  <si>
    <t>=1份</t>
  </si>
  <si>
    <t>1份</t>
  </si>
  <si>
    <t>11.《项目支出绩效自评表》填报的信息，均需提供支撑材料。</t>
  </si>
  <si>
    <t>指标2：构建官厅水库流域生态补偿核算体系</t>
  </si>
  <si>
    <t>=1套</t>
  </si>
  <si>
    <t>1套</t>
  </si>
  <si>
    <t>……</t>
  </si>
  <si>
    <r>
      <rPr>
        <sz val="10.5"/>
        <color rgb="FFFF0000"/>
        <rFont val="宋体"/>
        <family val="3"/>
        <charset val="134"/>
        <scheme val="minor"/>
      </rPr>
      <t>12.二级指标内容不能删除</t>
    </r>
    <r>
      <rPr>
        <sz val="10.5"/>
        <color theme="1"/>
        <rFont val="宋体"/>
        <family val="3"/>
        <charset val="134"/>
        <scheme val="minor"/>
      </rPr>
      <t>，如果个别指标不涉及，</t>
    </r>
    <r>
      <rPr>
        <sz val="10.5"/>
        <color rgb="FFFF0000"/>
        <rFont val="宋体"/>
        <family val="3"/>
        <charset val="134"/>
        <scheme val="minor"/>
      </rPr>
      <t>空着即可</t>
    </r>
    <r>
      <rPr>
        <sz val="10.5"/>
        <color theme="1"/>
        <rFont val="宋体"/>
        <family val="3"/>
        <charset val="134"/>
        <scheme val="minor"/>
      </rPr>
      <t>，分配分值时</t>
    </r>
    <r>
      <rPr>
        <sz val="10.5"/>
        <color rgb="FFFF0000"/>
        <rFont val="宋体"/>
        <family val="3"/>
        <charset val="134"/>
        <scheme val="minor"/>
      </rPr>
      <t>不考虑</t>
    </r>
    <r>
      <rPr>
        <sz val="10.5"/>
        <color theme="1"/>
        <rFont val="宋体"/>
        <family val="3"/>
        <charset val="134"/>
        <scheme val="minor"/>
      </rPr>
      <t>此指标。如经济效益指标，公益一类事业单位基本没这指标</t>
    </r>
  </si>
  <si>
    <t>质量
指标</t>
  </si>
  <si>
    <t>指标1：项目评审合格率</t>
  </si>
  <si>
    <t>=100%</t>
  </si>
  <si>
    <t>指标2：</t>
  </si>
  <si>
    <r>
      <rPr>
        <sz val="10.5"/>
        <color rgb="FF000000"/>
        <rFont val="宋体"/>
        <family val="3"/>
        <charset val="134"/>
      </rPr>
      <t>13.针对</t>
    </r>
    <r>
      <rPr>
        <sz val="10.5"/>
        <color rgb="FFFF0000"/>
        <rFont val="宋体"/>
        <family val="3"/>
        <charset val="134"/>
      </rPr>
      <t>合并的项目</t>
    </r>
    <r>
      <rPr>
        <sz val="10.5"/>
        <color rgb="FF000000"/>
        <rFont val="宋体"/>
        <family val="3"/>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</si>
  <si>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</si>
  <si>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指标1：项目完成时限</t>
  </si>
  <si>
    <r>
      <rPr>
        <sz val="10.5"/>
        <color theme="1"/>
        <rFont val="宋体"/>
        <family val="3"/>
        <charset val="134"/>
        <scheme val="minor"/>
      </rPr>
      <t>14.得分=分值*（实际完成值/年度指标值）。实际完成值小于或大于年度指标值</t>
    </r>
    <r>
      <rPr>
        <sz val="10.5"/>
        <color rgb="FFFF0000"/>
        <rFont val="宋体"/>
        <family val="3"/>
        <charset val="134"/>
        <scheme val="minor"/>
      </rPr>
      <t>（或有扣分的）</t>
    </r>
    <r>
      <rPr>
        <sz val="10.5"/>
        <color theme="1"/>
        <rFont val="宋体"/>
        <family val="3"/>
        <charset val="134"/>
        <scheme val="minor"/>
      </rPr>
      <t>的</t>
    </r>
    <r>
      <rPr>
        <sz val="10.5"/>
        <color rgb="FFFF0000"/>
        <rFont val="宋体"/>
        <family val="3"/>
        <charset val="134"/>
        <scheme val="minor"/>
      </rPr>
      <t>必须</t>
    </r>
    <r>
      <rPr>
        <sz val="10.5"/>
        <color theme="1"/>
        <rFont val="宋体"/>
        <family val="3"/>
        <charset val="134"/>
        <scheme val="minor"/>
      </rPr>
      <t>分析偏差原因，</t>
    </r>
    <r>
      <rPr>
        <sz val="10.5"/>
        <color rgb="FFFF0000"/>
        <rFont val="宋体"/>
        <family val="3"/>
        <charset val="134"/>
        <scheme val="minor"/>
      </rPr>
      <t>明确</t>
    </r>
    <r>
      <rPr>
        <sz val="10.5"/>
        <color theme="1"/>
        <rFont val="宋体"/>
        <family val="3"/>
        <charset val="134"/>
        <scheme val="minor"/>
      </rPr>
      <t>改进措施。指标设定</t>
    </r>
    <r>
      <rPr>
        <sz val="10.5"/>
        <color rgb="FFFF0000"/>
        <rFont val="宋体"/>
        <family val="3"/>
        <charset val="134"/>
        <scheme val="minor"/>
      </rPr>
      <t>不合理，差异较大的需扣分</t>
    </r>
    <r>
      <rPr>
        <sz val="10.5"/>
        <color theme="1"/>
        <rFont val="宋体"/>
        <family val="3"/>
        <charset val="134"/>
        <scheme val="minor"/>
      </rPr>
      <t>。差异率计算=（全年实际值—年度指标值）/年度指标值扣分标准：若计算结果在200%-300%（含200%）区间，则按照该指标分值的</t>
    </r>
    <r>
      <rPr>
        <sz val="10.5"/>
        <color rgb="FFFF0000"/>
        <rFont val="宋体"/>
        <family val="3"/>
        <charset val="134"/>
        <scheme val="minor"/>
      </rPr>
      <t>10%扣分</t>
    </r>
    <r>
      <rPr>
        <sz val="10.5"/>
        <color theme="1"/>
        <rFont val="宋体"/>
        <family val="3"/>
        <charset val="134"/>
        <scheme val="minor"/>
      </rPr>
      <t>；计算结果在300%-500%（含300%）区间，则按照该指标分值的</t>
    </r>
    <r>
      <rPr>
        <sz val="10.5"/>
        <color rgb="FFFF0000"/>
        <rFont val="宋体"/>
        <family val="3"/>
        <charset val="134"/>
        <scheme val="minor"/>
      </rPr>
      <t>20%</t>
    </r>
    <r>
      <rPr>
        <sz val="10.5"/>
        <color theme="1"/>
        <rFont val="宋体"/>
        <family val="3"/>
        <charset val="134"/>
        <scheme val="minor"/>
      </rPr>
      <t>扣分；计算结果高于500%（含500%），则按照该指标分值的</t>
    </r>
    <r>
      <rPr>
        <sz val="10.5"/>
        <color rgb="FFFF0000"/>
        <rFont val="宋体"/>
        <family val="3"/>
        <charset val="134"/>
        <scheme val="minor"/>
      </rPr>
      <t>30%</t>
    </r>
    <r>
      <rPr>
        <sz val="10.5"/>
        <color theme="1"/>
        <rFont val="宋体"/>
        <family val="3"/>
        <charset val="134"/>
        <scheme val="minor"/>
      </rPr>
      <t>扣分；计算结果小于200%的不扣分。如：原计划完成15项任务，只做了5项，差异200%，如果此项5分，按5*10%，扣0.5分; 如原计划做10项任务，完成了100个，超过500%，如果此项5分，按5*20%=1，扣1分</t>
    </r>
  </si>
  <si>
    <t>成本
指标</t>
  </si>
  <si>
    <t>指标1：</t>
  </si>
  <si>
    <r>
      <rPr>
        <sz val="10.5"/>
        <color theme="1"/>
        <rFont val="宋体"/>
        <family val="3"/>
        <charset val="134"/>
        <scheme val="minor"/>
      </rPr>
      <t>15.针对多余的、不涉及到的“</t>
    </r>
    <r>
      <rPr>
        <sz val="10.5"/>
        <color rgb="FFFF0000"/>
        <rFont val="宋体"/>
        <family val="3"/>
        <charset val="134"/>
        <scheme val="minor"/>
      </rPr>
      <t>……</t>
    </r>
    <r>
      <rPr>
        <sz val="10.5"/>
        <color theme="1"/>
        <rFont val="宋体"/>
        <family val="3"/>
        <charset val="134"/>
        <scheme val="minor"/>
      </rPr>
      <t>”应删除相应行</t>
    </r>
  </si>
  <si>
    <t>效益
指标</t>
  </si>
  <si>
    <t>经济效益指标</t>
  </si>
  <si>
    <r>
      <rPr>
        <sz val="10.5"/>
        <color theme="1"/>
        <rFont val="宋体"/>
        <family val="3"/>
        <charset val="134"/>
        <scheme val="minor"/>
      </rPr>
      <t>16.局属各单位、机关各处室应确保</t>
    </r>
    <r>
      <rPr>
        <sz val="10.5"/>
        <color rgb="FFFF0000"/>
        <rFont val="宋体"/>
        <family val="3"/>
        <charset val="134"/>
        <scheme val="minor"/>
      </rPr>
      <t>自评结果、报告数据的客观性、准确性和完整性。</t>
    </r>
  </si>
  <si>
    <t>社会效益指标</t>
  </si>
  <si>
    <t>指标1：研究成果应用于支撑建立官厅水库生态补偿机制建立，助推官厅水库水源功能恢复，保障首都用水安全。</t>
  </si>
  <si>
    <t>优</t>
  </si>
  <si>
    <t>生态补偿标准仍有细化完善的空间，下一步将根据协议落实进展持续跟进完善。</t>
  </si>
  <si>
    <t xml:space="preserve">17.事务所审核和评价项目发送至1186758656@qq.com，其余项目发送至swjcwc6855@163.com。
</t>
  </si>
  <si>
    <r>
      <rPr>
        <sz val="10.5"/>
        <color theme="1"/>
        <rFont val="宋体"/>
        <family val="3"/>
        <charset val="134"/>
        <scheme val="minor"/>
      </rPr>
      <t>18.请将经本单位/本处室业务主管领导签字、盖章后的自评表（</t>
    </r>
    <r>
      <rPr>
        <sz val="10.5"/>
        <color rgb="FFFF0000"/>
        <rFont val="宋体"/>
        <family val="3"/>
        <charset val="134"/>
        <scheme val="minor"/>
      </rPr>
      <t>excel版+扫描件</t>
    </r>
    <r>
      <rPr>
        <sz val="10.5"/>
        <color theme="1"/>
        <rFont val="宋体"/>
        <family val="3"/>
        <charset val="134"/>
        <scheme val="minor"/>
      </rPr>
      <t>）和有关资料（电子版）于2023年</t>
    </r>
    <r>
      <rPr>
        <sz val="10.5"/>
        <color rgb="FFFF0000"/>
        <rFont val="宋体"/>
        <family val="3"/>
        <charset val="134"/>
        <scheme val="minor"/>
      </rPr>
      <t>3月24日</t>
    </r>
    <r>
      <rPr>
        <sz val="10.5"/>
        <color theme="1"/>
        <rFont val="宋体"/>
        <family val="3"/>
        <charset val="134"/>
        <scheme val="minor"/>
      </rPr>
      <t xml:space="preserve">前发送至邮箱。
</t>
    </r>
  </si>
  <si>
    <t>生态效益指标</t>
  </si>
  <si>
    <t>可持续影响指标</t>
  </si>
  <si>
    <t>指标1：支撑城市水资源战略储备建设，保障经济社会可持续发展。</t>
  </si>
  <si>
    <t>满意度指标</t>
  </si>
  <si>
    <t>服务对象满意度指标</t>
  </si>
  <si>
    <t>指标1：成果应用单位满意度</t>
  </si>
  <si>
    <r>
      <rPr>
        <sz val="11"/>
        <color theme="1"/>
        <rFont val="SimSun"/>
        <charset val="134"/>
      </rPr>
      <t>≧</t>
    </r>
    <r>
      <rPr>
        <sz val="11"/>
        <color theme="1"/>
        <rFont val="仿宋_GB2312"/>
        <family val="3"/>
        <charset val="134"/>
      </rPr>
      <t>90%</t>
    </r>
  </si>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</sst>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quot;年&quot;m&quot;月&quot;d&quot;日&quot;;@"/>
    <numFmt numFmtId="177" formatCode="0.000000_ "/>
  </numFmts>
  <fonts count="19">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family val="3"/>
      <charset val="134"/>
    </font>
    <font>
      <sz val="11"/>
      <color theme="1"/>
      <name val="宋体"/>
      <family val="3"/>
      <charset val="134"/>
    </font>
    <font>
      <sz val="10"/>
      <color theme="1"/>
      <name val="仿宋_GB2312"/>
      <family val="3"/>
      <charset val="134"/>
    </font>
    <font>
      <sz val="11"/>
      <color theme="1"/>
      <name val="SimSun"/>
      <charset val="134"/>
    </font>
    <font>
      <sz val="11"/>
      <name val="SimSun"/>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0.5"/>
      <color rgb="FFFF0000"/>
      <name val="宋体"/>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16" fillId="0" borderId="0" applyFont="0" applyFill="0" applyBorder="0" applyAlignment="0" applyProtection="0">
      <alignment vertical="center"/>
    </xf>
  </cellStyleXfs>
  <cellXfs count="41">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lignment vertical="center"/>
    </xf>
    <xf numFmtId="0" fontId="1" fillId="0" borderId="1" xfId="0" applyFont="1" applyBorder="1" applyAlignment="1">
      <alignment horizontal="center" vertical="center" wrapText="1"/>
    </xf>
    <xf numFmtId="177"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9" fontId="1"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9" fillId="0" borderId="4" xfId="0" applyFont="1" applyBorder="1">
      <alignment vertical="center"/>
    </xf>
    <xf numFmtId="0" fontId="9" fillId="0" borderId="1" xfId="0" applyFont="1" applyBorder="1">
      <alignment vertical="center"/>
    </xf>
    <xf numFmtId="0" fontId="10" fillId="0" borderId="0" xfId="0" applyFont="1">
      <alignment vertical="center"/>
    </xf>
    <xf numFmtId="0" fontId="9" fillId="0" borderId="0" xfId="0" applyFont="1">
      <alignment vertical="center"/>
    </xf>
    <xf numFmtId="0" fontId="9" fillId="0" borderId="0" xfId="0" applyFont="1" applyAlignment="1">
      <alignment vertical="center"/>
    </xf>
    <xf numFmtId="0" fontId="11" fillId="0" borderId="0" xfId="0" applyFont="1">
      <alignment vertical="center"/>
    </xf>
    <xf numFmtId="0" fontId="1" fillId="0" borderId="1" xfId="0" quotePrefix="1" applyFont="1" applyBorder="1" applyAlignment="1">
      <alignment horizontal="center" vertical="center" wrapText="1"/>
    </xf>
    <xf numFmtId="9" fontId="1" fillId="0" borderId="1" xfId="0" quotePrefix="1" applyNumberFormat="1" applyFont="1" applyBorder="1" applyAlignment="1">
      <alignment horizontal="center" vertical="center" wrapText="1"/>
    </xf>
    <xf numFmtId="0" fontId="3" fillId="0" borderId="1" xfId="0" applyFont="1" applyBorder="1" applyAlignment="1">
      <alignment horizontal="lef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177" fontId="1" fillId="0" borderId="1" xfId="0" applyNumberFormat="1" applyFont="1" applyBorder="1" applyAlignment="1">
      <alignment horizontal="right" vertical="center" wrapText="1"/>
    </xf>
    <xf numFmtId="10" fontId="1" fillId="0" borderId="1" xfId="1" applyNumberFormat="1" applyFont="1" applyBorder="1" applyAlignment="1">
      <alignment horizontal="center" vertical="center" wrapText="1"/>
    </xf>
    <xf numFmtId="0" fontId="1" fillId="0" borderId="1" xfId="0" applyFont="1" applyBorder="1" applyAlignment="1">
      <alignment horizontal="right" vertical="center" wrapText="1"/>
    </xf>
    <xf numFmtId="0" fontId="9" fillId="0" borderId="0" xfId="0" applyFont="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9" fillId="2" borderId="0" xfId="0" applyFont="1" applyFill="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abSelected="1" view="pageBreakPreview" zoomScaleNormal="100" zoomScaleSheetLayoutView="100" workbookViewId="0">
      <selection sqref="A1:XFD1048576"/>
    </sheetView>
  </sheetViews>
  <sheetFormatPr defaultColWidth="9" defaultRowHeight="13.5"/>
  <cols>
    <col min="1" max="1" width="5.125" customWidth="1"/>
    <col min="2" max="2" width="6" customWidth="1"/>
    <col min="3" max="3" width="7.625" customWidth="1"/>
    <col min="5" max="5" width="10.5" customWidth="1"/>
    <col min="6" max="6" width="10" customWidth="1"/>
    <col min="7" max="7" width="7.5" customWidth="1"/>
    <col min="8" max="8" width="14" customWidth="1"/>
    <col min="9" max="9" width="3.875" customWidth="1"/>
    <col min="10" max="10" width="4.5" customWidth="1"/>
    <col min="11" max="11" width="3.875" customWidth="1"/>
    <col min="12" max="12" width="4" customWidth="1"/>
    <col min="13" max="13" width="4.875" customWidth="1"/>
    <col min="15" max="15" width="9" style="2"/>
    <col min="16" max="16" width="11.25" customWidth="1"/>
    <col min="18" max="18" width="15.875" customWidth="1"/>
    <col min="20" max="20" width="28.125" customWidth="1"/>
  </cols>
  <sheetData>
    <row r="1" spans="1:20" ht="36" customHeight="1">
      <c r="A1" s="21" t="s">
        <v>0</v>
      </c>
      <c r="B1" s="21"/>
      <c r="C1" s="21"/>
      <c r="D1" s="21"/>
      <c r="E1" s="21"/>
      <c r="F1" s="21"/>
      <c r="G1" s="21"/>
      <c r="H1" s="21"/>
      <c r="I1" s="21"/>
      <c r="J1" s="21"/>
      <c r="K1" s="21"/>
      <c r="L1" s="21"/>
      <c r="M1" s="21"/>
      <c r="N1" s="21"/>
      <c r="O1" s="13" t="s">
        <v>1</v>
      </c>
      <c r="P1" s="14"/>
      <c r="Q1" s="14" t="s">
        <v>2</v>
      </c>
      <c r="R1" s="14"/>
      <c r="S1" s="18" t="s">
        <v>3</v>
      </c>
      <c r="T1" s="16"/>
    </row>
    <row r="2" spans="1:20" s="1" customFormat="1" ht="16.899999999999999" customHeight="1">
      <c r="A2" s="3" t="s">
        <v>4</v>
      </c>
      <c r="B2" s="3"/>
      <c r="C2" s="3"/>
      <c r="D2" s="22" t="s">
        <v>5</v>
      </c>
      <c r="E2" s="23"/>
      <c r="F2" s="23"/>
      <c r="G2" s="23"/>
      <c r="H2" s="23"/>
      <c r="I2" s="23"/>
      <c r="J2" s="23"/>
      <c r="K2" s="23"/>
      <c r="L2" s="23"/>
      <c r="M2" s="23"/>
      <c r="N2" s="24"/>
      <c r="O2" s="15"/>
      <c r="P2" s="15"/>
      <c r="Q2" s="15"/>
      <c r="R2" s="15"/>
      <c r="S2" s="15"/>
      <c r="T2" s="15"/>
    </row>
    <row r="3" spans="1:20" ht="15" customHeight="1">
      <c r="A3" s="25" t="s">
        <v>6</v>
      </c>
      <c r="B3" s="25"/>
      <c r="C3" s="26" t="s">
        <v>7</v>
      </c>
      <c r="D3" s="26"/>
      <c r="E3" s="26"/>
      <c r="F3" s="26"/>
      <c r="G3" s="26"/>
      <c r="H3" s="26"/>
      <c r="I3" s="26"/>
      <c r="J3" s="26"/>
      <c r="K3" s="26"/>
      <c r="L3" s="26"/>
      <c r="M3" s="26"/>
      <c r="N3" s="26"/>
      <c r="O3" s="16" t="s">
        <v>8</v>
      </c>
      <c r="P3" s="16"/>
      <c r="Q3" s="16"/>
      <c r="R3" s="16"/>
      <c r="S3" s="16"/>
      <c r="T3" s="16"/>
    </row>
    <row r="4" spans="1:20" ht="15" customHeight="1">
      <c r="A4" s="25" t="s">
        <v>9</v>
      </c>
      <c r="B4" s="25"/>
      <c r="C4" s="25" t="s">
        <v>5</v>
      </c>
      <c r="D4" s="25"/>
      <c r="E4" s="25"/>
      <c r="F4" s="25"/>
      <c r="G4" s="25"/>
      <c r="H4" s="25" t="s">
        <v>10</v>
      </c>
      <c r="I4" s="25"/>
      <c r="J4" s="25" t="s">
        <v>11</v>
      </c>
      <c r="K4" s="25"/>
      <c r="L4" s="25"/>
      <c r="M4" s="25"/>
      <c r="N4" s="25"/>
      <c r="O4" s="16" t="s">
        <v>12</v>
      </c>
      <c r="P4" s="16"/>
      <c r="Q4" s="16"/>
      <c r="R4" s="16"/>
      <c r="S4" s="16"/>
      <c r="T4" s="16"/>
    </row>
    <row r="5" spans="1:20" ht="15" customHeight="1">
      <c r="A5" s="25" t="s">
        <v>13</v>
      </c>
      <c r="B5" s="25"/>
      <c r="C5" s="25" t="s">
        <v>14</v>
      </c>
      <c r="D5" s="25"/>
      <c r="E5" s="25"/>
      <c r="F5" s="25"/>
      <c r="G5" s="25"/>
      <c r="H5" s="25" t="s">
        <v>15</v>
      </c>
      <c r="I5" s="25"/>
      <c r="J5" s="25">
        <v>55522969</v>
      </c>
      <c r="K5" s="25"/>
      <c r="L5" s="25"/>
      <c r="M5" s="25"/>
      <c r="N5" s="25"/>
      <c r="O5" s="16" t="s">
        <v>16</v>
      </c>
      <c r="P5" s="16"/>
      <c r="Q5" s="16"/>
      <c r="R5" s="16"/>
      <c r="S5" s="16"/>
      <c r="T5" s="16"/>
    </row>
    <row r="6" spans="1:20" ht="33" customHeight="1">
      <c r="A6" s="25" t="s">
        <v>17</v>
      </c>
      <c r="B6" s="25"/>
      <c r="C6" s="25"/>
      <c r="D6" s="25"/>
      <c r="E6" s="4" t="s">
        <v>18</v>
      </c>
      <c r="F6" s="25" t="s">
        <v>19</v>
      </c>
      <c r="G6" s="25"/>
      <c r="H6" s="25" t="s">
        <v>20</v>
      </c>
      <c r="I6" s="25"/>
      <c r="J6" s="25" t="s">
        <v>21</v>
      </c>
      <c r="K6" s="25"/>
      <c r="L6" s="25" t="s">
        <v>22</v>
      </c>
      <c r="M6" s="25"/>
      <c r="N6" s="4" t="s">
        <v>23</v>
      </c>
      <c r="O6" s="16" t="s">
        <v>24</v>
      </c>
      <c r="P6" s="16"/>
      <c r="Q6" s="16"/>
      <c r="R6" s="16"/>
      <c r="S6" s="16"/>
      <c r="T6" s="16"/>
    </row>
    <row r="7" spans="1:20" ht="15" customHeight="1">
      <c r="A7" s="25"/>
      <c r="B7" s="25"/>
      <c r="C7" s="27" t="s">
        <v>25</v>
      </c>
      <c r="D7" s="27"/>
      <c r="E7" s="5">
        <v>40</v>
      </c>
      <c r="F7" s="28">
        <v>40</v>
      </c>
      <c r="G7" s="28">
        <f t="shared" ref="G7:I7" si="0">SUM(G8:G10)</f>
        <v>0</v>
      </c>
      <c r="H7" s="28">
        <v>39.799999999999997</v>
      </c>
      <c r="I7" s="28">
        <f t="shared" si="0"/>
        <v>0</v>
      </c>
      <c r="J7" s="25">
        <v>10</v>
      </c>
      <c r="K7" s="25"/>
      <c r="L7" s="29">
        <f t="shared" ref="L7:L10" si="1">ROUND(H7/F7,4)</f>
        <v>0.995</v>
      </c>
      <c r="M7" s="29"/>
      <c r="N7" s="4">
        <f>ROUND(J7*L7,2)</f>
        <v>9.9499999999999993</v>
      </c>
      <c r="O7" s="17" t="s">
        <v>26</v>
      </c>
      <c r="P7" s="16"/>
      <c r="Q7" s="16"/>
      <c r="R7" s="16"/>
      <c r="S7" s="16"/>
      <c r="T7" s="16"/>
    </row>
    <row r="8" spans="1:20" ht="25.9" customHeight="1">
      <c r="A8" s="25"/>
      <c r="B8" s="25"/>
      <c r="C8" s="25" t="s">
        <v>27</v>
      </c>
      <c r="D8" s="25"/>
      <c r="E8" s="6"/>
      <c r="F8" s="30"/>
      <c r="G8" s="30"/>
      <c r="H8" s="30"/>
      <c r="I8" s="30"/>
      <c r="J8" s="25" t="s">
        <v>28</v>
      </c>
      <c r="K8" s="25"/>
      <c r="L8" s="29" t="e">
        <f t="shared" si="1"/>
        <v>#DIV/0!</v>
      </c>
      <c r="M8" s="29"/>
      <c r="N8" s="4" t="s">
        <v>28</v>
      </c>
      <c r="O8" s="31" t="s">
        <v>29</v>
      </c>
      <c r="P8" s="31"/>
      <c r="Q8" s="31"/>
      <c r="R8" s="31"/>
      <c r="S8" s="31"/>
      <c r="T8" s="31"/>
    </row>
    <row r="9" spans="1:20" ht="31.15" customHeight="1">
      <c r="A9" s="25"/>
      <c r="B9" s="25"/>
      <c r="C9" s="25" t="s">
        <v>30</v>
      </c>
      <c r="D9" s="25"/>
      <c r="E9" s="6"/>
      <c r="F9" s="30"/>
      <c r="G9" s="30"/>
      <c r="H9" s="30"/>
      <c r="I9" s="30"/>
      <c r="J9" s="25" t="s">
        <v>28</v>
      </c>
      <c r="K9" s="25"/>
      <c r="L9" s="29" t="e">
        <f t="shared" si="1"/>
        <v>#DIV/0!</v>
      </c>
      <c r="M9" s="29"/>
      <c r="N9" s="4" t="s">
        <v>28</v>
      </c>
      <c r="O9" s="16" t="s">
        <v>31</v>
      </c>
      <c r="P9" s="16"/>
      <c r="Q9" s="16"/>
      <c r="R9" s="16"/>
      <c r="S9" s="16"/>
      <c r="T9" s="16"/>
    </row>
    <row r="10" spans="1:20">
      <c r="A10" s="25"/>
      <c r="B10" s="25"/>
      <c r="C10" s="25" t="s">
        <v>32</v>
      </c>
      <c r="D10" s="25"/>
      <c r="E10" s="6"/>
      <c r="F10" s="30"/>
      <c r="G10" s="30"/>
      <c r="H10" s="30"/>
      <c r="I10" s="30"/>
      <c r="J10" s="25" t="s">
        <v>28</v>
      </c>
      <c r="K10" s="25"/>
      <c r="L10" s="29" t="e">
        <f t="shared" si="1"/>
        <v>#DIV/0!</v>
      </c>
      <c r="M10" s="29"/>
      <c r="N10" s="4" t="s">
        <v>28</v>
      </c>
      <c r="O10" s="16" t="s">
        <v>33</v>
      </c>
      <c r="P10" s="16"/>
      <c r="Q10" s="16"/>
      <c r="R10" s="16"/>
      <c r="S10" s="16"/>
      <c r="T10" s="16"/>
    </row>
    <row r="11" spans="1:20" ht="15" customHeight="1">
      <c r="A11" s="25" t="s">
        <v>34</v>
      </c>
      <c r="B11" s="25" t="s">
        <v>35</v>
      </c>
      <c r="C11" s="25"/>
      <c r="D11" s="25"/>
      <c r="E11" s="25"/>
      <c r="F11" s="25"/>
      <c r="G11" s="25"/>
      <c r="H11" s="25" t="s">
        <v>36</v>
      </c>
      <c r="I11" s="25"/>
      <c r="J11" s="25"/>
      <c r="K11" s="25"/>
      <c r="L11" s="25"/>
      <c r="M11" s="25"/>
      <c r="N11" s="25"/>
      <c r="O11" s="16" t="s">
        <v>37</v>
      </c>
      <c r="P11" s="16"/>
      <c r="Q11" s="16"/>
      <c r="R11" s="16"/>
      <c r="S11" s="16"/>
      <c r="T11" s="16"/>
    </row>
    <row r="12" spans="1:20" ht="127.9" customHeight="1">
      <c r="A12" s="25"/>
      <c r="B12" s="25" t="s">
        <v>38</v>
      </c>
      <c r="C12" s="25"/>
      <c r="D12" s="25"/>
      <c r="E12" s="25"/>
      <c r="F12" s="25"/>
      <c r="G12" s="25"/>
      <c r="H12" s="25" t="s">
        <v>39</v>
      </c>
      <c r="I12" s="25"/>
      <c r="J12" s="25"/>
      <c r="K12" s="25"/>
      <c r="L12" s="25"/>
      <c r="M12" s="25"/>
      <c r="N12" s="25"/>
      <c r="O12" s="16" t="s">
        <v>40</v>
      </c>
      <c r="P12" s="16"/>
      <c r="Q12" s="16"/>
      <c r="R12" s="16"/>
      <c r="S12" s="16"/>
      <c r="T12" s="16"/>
    </row>
    <row r="13" spans="1:20" ht="40.9" customHeight="1">
      <c r="A13" s="37" t="s">
        <v>41</v>
      </c>
      <c r="B13" s="4" t="s">
        <v>42</v>
      </c>
      <c r="C13" s="4" t="s">
        <v>43</v>
      </c>
      <c r="D13" s="25" t="s">
        <v>44</v>
      </c>
      <c r="E13" s="25"/>
      <c r="F13" s="25"/>
      <c r="G13" s="4" t="s">
        <v>45</v>
      </c>
      <c r="H13" s="4" t="s">
        <v>46</v>
      </c>
      <c r="I13" s="25" t="s">
        <v>21</v>
      </c>
      <c r="J13" s="25"/>
      <c r="K13" s="25" t="s">
        <v>23</v>
      </c>
      <c r="L13" s="25"/>
      <c r="M13" s="25" t="s">
        <v>47</v>
      </c>
      <c r="N13" s="25"/>
      <c r="O13" s="31" t="s">
        <v>48</v>
      </c>
      <c r="P13" s="31"/>
      <c r="Q13" s="31"/>
      <c r="R13" s="31"/>
      <c r="S13" s="31"/>
      <c r="T13" s="31"/>
    </row>
    <row r="14" spans="1:20" ht="15" customHeight="1">
      <c r="A14" s="37"/>
      <c r="B14" s="25" t="s">
        <v>49</v>
      </c>
      <c r="C14" s="25" t="s">
        <v>50</v>
      </c>
      <c r="D14" s="32" t="s">
        <v>51</v>
      </c>
      <c r="E14" s="32"/>
      <c r="F14" s="32"/>
      <c r="G14" s="19" t="s">
        <v>52</v>
      </c>
      <c r="H14" s="4" t="s">
        <v>53</v>
      </c>
      <c r="I14" s="25">
        <v>20</v>
      </c>
      <c r="J14" s="25"/>
      <c r="K14" s="25">
        <v>20</v>
      </c>
      <c r="L14" s="25"/>
      <c r="M14" s="25"/>
      <c r="N14" s="25"/>
      <c r="O14" s="38" t="s">
        <v>54</v>
      </c>
      <c r="P14" s="38"/>
      <c r="Q14" s="38"/>
      <c r="R14" s="38"/>
      <c r="S14" s="38"/>
      <c r="T14" s="38"/>
    </row>
    <row r="15" spans="1:20" ht="30" customHeight="1">
      <c r="A15" s="37"/>
      <c r="B15" s="25"/>
      <c r="C15" s="25"/>
      <c r="D15" s="32" t="s">
        <v>55</v>
      </c>
      <c r="E15" s="32"/>
      <c r="F15" s="32"/>
      <c r="G15" s="19" t="s">
        <v>56</v>
      </c>
      <c r="H15" s="4" t="s">
        <v>57</v>
      </c>
      <c r="I15" s="25">
        <v>10</v>
      </c>
      <c r="J15" s="25"/>
      <c r="K15" s="25">
        <v>10</v>
      </c>
      <c r="L15" s="25"/>
      <c r="M15" s="25"/>
      <c r="N15" s="25"/>
      <c r="O15" s="38"/>
      <c r="P15" s="38"/>
      <c r="Q15" s="38"/>
      <c r="R15" s="38"/>
      <c r="S15" s="38"/>
      <c r="T15" s="38"/>
    </row>
    <row r="16" spans="1:20" ht="15" customHeight="1">
      <c r="A16" s="37"/>
      <c r="B16" s="25"/>
      <c r="C16" s="25"/>
      <c r="D16" s="32" t="s">
        <v>58</v>
      </c>
      <c r="E16" s="32"/>
      <c r="F16" s="32"/>
      <c r="G16" s="4"/>
      <c r="H16" s="4"/>
      <c r="I16" s="25"/>
      <c r="J16" s="25"/>
      <c r="K16" s="25"/>
      <c r="L16" s="25"/>
      <c r="M16" s="25"/>
      <c r="N16" s="25"/>
      <c r="O16" s="39" t="s">
        <v>59</v>
      </c>
      <c r="P16" s="39"/>
      <c r="Q16" s="39"/>
      <c r="R16" s="39"/>
      <c r="S16" s="39"/>
      <c r="T16" s="39"/>
    </row>
    <row r="17" spans="1:20" ht="15" customHeight="1">
      <c r="A17" s="37"/>
      <c r="B17" s="25"/>
      <c r="C17" s="25" t="s">
        <v>60</v>
      </c>
      <c r="D17" s="32" t="s">
        <v>61</v>
      </c>
      <c r="E17" s="32"/>
      <c r="F17" s="32"/>
      <c r="G17" s="20" t="s">
        <v>62</v>
      </c>
      <c r="H17" s="7">
        <v>1</v>
      </c>
      <c r="I17" s="25">
        <v>10</v>
      </c>
      <c r="J17" s="25"/>
      <c r="K17" s="25">
        <v>10</v>
      </c>
      <c r="L17" s="25"/>
      <c r="M17" s="25"/>
      <c r="N17" s="25"/>
      <c r="O17" s="39"/>
      <c r="P17" s="39"/>
      <c r="Q17" s="39"/>
      <c r="R17" s="39"/>
      <c r="S17" s="39"/>
      <c r="T17" s="39"/>
    </row>
    <row r="18" spans="1:20" ht="15" customHeight="1">
      <c r="A18" s="37"/>
      <c r="B18" s="25"/>
      <c r="C18" s="25"/>
      <c r="D18" s="32" t="s">
        <v>63</v>
      </c>
      <c r="E18" s="32"/>
      <c r="F18" s="32"/>
      <c r="G18" s="4"/>
      <c r="H18" s="4"/>
      <c r="I18" s="25"/>
      <c r="J18" s="25"/>
      <c r="K18" s="25"/>
      <c r="L18" s="25"/>
      <c r="M18" s="25"/>
      <c r="N18" s="25"/>
      <c r="O18" s="40" t="s">
        <v>64</v>
      </c>
      <c r="P18" s="40"/>
      <c r="Q18" s="40"/>
      <c r="R18" s="40"/>
      <c r="S18" s="40"/>
      <c r="T18" s="40"/>
    </row>
    <row r="19" spans="1:20" ht="15" customHeight="1">
      <c r="A19" s="37"/>
      <c r="B19" s="25"/>
      <c r="C19" s="25"/>
      <c r="D19" s="32" t="s">
        <v>58</v>
      </c>
      <c r="E19" s="32"/>
      <c r="F19" s="32"/>
      <c r="G19" s="4"/>
      <c r="H19" s="4"/>
      <c r="I19" s="25"/>
      <c r="J19" s="25"/>
      <c r="K19" s="25"/>
      <c r="L19" s="25"/>
      <c r="M19" s="25"/>
      <c r="N19" s="25"/>
      <c r="O19" s="40"/>
      <c r="P19" s="40"/>
      <c r="Q19" s="40"/>
      <c r="R19" s="40"/>
      <c r="S19" s="40"/>
      <c r="T19" s="40"/>
    </row>
    <row r="20" spans="1:20" ht="15" customHeight="1">
      <c r="A20" s="37"/>
      <c r="B20" s="25"/>
      <c r="C20" s="25" t="s">
        <v>65</v>
      </c>
      <c r="D20" s="32" t="s">
        <v>66</v>
      </c>
      <c r="E20" s="32"/>
      <c r="F20" s="32"/>
      <c r="G20" s="8">
        <v>1</v>
      </c>
      <c r="H20" s="9">
        <v>45275</v>
      </c>
      <c r="I20" s="25">
        <v>20</v>
      </c>
      <c r="J20" s="25"/>
      <c r="K20" s="25">
        <v>20</v>
      </c>
      <c r="L20" s="25"/>
      <c r="M20" s="25"/>
      <c r="N20" s="25"/>
      <c r="O20" s="40"/>
      <c r="P20" s="40"/>
      <c r="Q20" s="40"/>
      <c r="R20" s="40"/>
      <c r="S20" s="40"/>
      <c r="T20" s="40"/>
    </row>
    <row r="21" spans="1:20" ht="15" customHeight="1">
      <c r="A21" s="37"/>
      <c r="B21" s="25"/>
      <c r="C21" s="25"/>
      <c r="D21" s="32" t="s">
        <v>63</v>
      </c>
      <c r="E21" s="32"/>
      <c r="F21" s="32"/>
      <c r="G21" s="4"/>
      <c r="H21" s="4"/>
      <c r="I21" s="25"/>
      <c r="J21" s="25"/>
      <c r="K21" s="25"/>
      <c r="L21" s="25"/>
      <c r="M21" s="25"/>
      <c r="N21" s="25"/>
      <c r="O21" s="31" t="s">
        <v>67</v>
      </c>
      <c r="P21" s="31"/>
      <c r="Q21" s="31"/>
      <c r="R21" s="31"/>
      <c r="S21" s="31"/>
      <c r="T21" s="31"/>
    </row>
    <row r="22" spans="1:20" ht="15" customHeight="1">
      <c r="A22" s="37"/>
      <c r="B22" s="25"/>
      <c r="C22" s="25"/>
      <c r="D22" s="32" t="s">
        <v>58</v>
      </c>
      <c r="E22" s="32"/>
      <c r="F22" s="32"/>
      <c r="G22" s="4"/>
      <c r="H22" s="4"/>
      <c r="I22" s="25"/>
      <c r="J22" s="25"/>
      <c r="K22" s="25"/>
      <c r="L22" s="25"/>
      <c r="M22" s="25"/>
      <c r="N22" s="25"/>
      <c r="O22" s="31"/>
      <c r="P22" s="31"/>
      <c r="Q22" s="31"/>
      <c r="R22" s="31"/>
      <c r="S22" s="31"/>
      <c r="T22" s="31"/>
    </row>
    <row r="23" spans="1:20" ht="15" customHeight="1">
      <c r="A23" s="37"/>
      <c r="B23" s="25"/>
      <c r="C23" s="25" t="s">
        <v>68</v>
      </c>
      <c r="D23" s="32" t="s">
        <v>69</v>
      </c>
      <c r="E23" s="32"/>
      <c r="F23" s="32"/>
      <c r="G23" s="4"/>
      <c r="H23" s="4"/>
      <c r="I23" s="25"/>
      <c r="J23" s="25"/>
      <c r="K23" s="25"/>
      <c r="L23" s="25"/>
      <c r="M23" s="25"/>
      <c r="N23" s="25"/>
      <c r="O23" s="31"/>
      <c r="P23" s="31"/>
      <c r="Q23" s="31"/>
      <c r="R23" s="31"/>
      <c r="S23" s="31"/>
      <c r="T23" s="31"/>
    </row>
    <row r="24" spans="1:20" ht="28.15" customHeight="1">
      <c r="A24" s="37"/>
      <c r="B24" s="25"/>
      <c r="C24" s="25"/>
      <c r="D24" s="32" t="s">
        <v>63</v>
      </c>
      <c r="E24" s="32"/>
      <c r="F24" s="32"/>
      <c r="G24" s="4"/>
      <c r="H24" s="4"/>
      <c r="I24" s="25"/>
      <c r="J24" s="25"/>
      <c r="K24" s="25"/>
      <c r="L24" s="25"/>
      <c r="M24" s="25"/>
      <c r="N24" s="25"/>
      <c r="O24" s="31"/>
      <c r="P24" s="31"/>
      <c r="Q24" s="31"/>
      <c r="R24" s="31"/>
      <c r="S24" s="31"/>
      <c r="T24" s="31"/>
    </row>
    <row r="25" spans="1:20" ht="15" customHeight="1">
      <c r="A25" s="37"/>
      <c r="B25" s="25"/>
      <c r="C25" s="25"/>
      <c r="D25" s="32" t="s">
        <v>58</v>
      </c>
      <c r="E25" s="32"/>
      <c r="F25" s="32"/>
      <c r="G25" s="4"/>
      <c r="H25" s="4"/>
      <c r="I25" s="25"/>
      <c r="J25" s="25"/>
      <c r="K25" s="25"/>
      <c r="L25" s="25"/>
      <c r="M25" s="25"/>
      <c r="N25" s="25"/>
      <c r="O25" s="16" t="s">
        <v>70</v>
      </c>
      <c r="P25" s="16"/>
      <c r="Q25" s="16"/>
      <c r="R25" s="16"/>
      <c r="S25" s="16"/>
      <c r="T25" s="16"/>
    </row>
    <row r="26" spans="1:20" ht="15" customHeight="1">
      <c r="A26" s="37"/>
      <c r="B26" s="25" t="s">
        <v>71</v>
      </c>
      <c r="C26" s="25" t="s">
        <v>72</v>
      </c>
      <c r="D26" s="32" t="s">
        <v>69</v>
      </c>
      <c r="E26" s="32"/>
      <c r="F26" s="32"/>
      <c r="G26" s="4"/>
      <c r="H26" s="4"/>
      <c r="I26" s="25"/>
      <c r="J26" s="25"/>
      <c r="K26" s="25"/>
      <c r="L26" s="25"/>
      <c r="M26" s="25"/>
      <c r="N26" s="25"/>
      <c r="O26" s="16"/>
      <c r="P26" s="16"/>
      <c r="Q26" s="16"/>
      <c r="R26" s="16"/>
      <c r="S26" s="16"/>
      <c r="T26" s="16"/>
    </row>
    <row r="27" spans="1:20" ht="15" customHeight="1">
      <c r="A27" s="37"/>
      <c r="B27" s="25"/>
      <c r="C27" s="25"/>
      <c r="D27" s="32" t="s">
        <v>63</v>
      </c>
      <c r="E27" s="32"/>
      <c r="F27" s="32"/>
      <c r="G27" s="4"/>
      <c r="H27" s="4"/>
      <c r="I27" s="25"/>
      <c r="J27" s="25"/>
      <c r="K27" s="25"/>
      <c r="L27" s="25"/>
      <c r="M27" s="25"/>
      <c r="N27" s="25"/>
      <c r="O27" s="16" t="s">
        <v>73</v>
      </c>
      <c r="P27" s="16"/>
      <c r="Q27" s="16"/>
      <c r="R27" s="16"/>
      <c r="S27" s="16"/>
      <c r="T27" s="16"/>
    </row>
    <row r="28" spans="1:20" ht="15" customHeight="1">
      <c r="A28" s="37"/>
      <c r="B28" s="25"/>
      <c r="C28" s="25"/>
      <c r="D28" s="32" t="s">
        <v>58</v>
      </c>
      <c r="E28" s="32"/>
      <c r="F28" s="32"/>
      <c r="G28" s="4"/>
      <c r="H28" s="4"/>
      <c r="I28" s="25"/>
      <c r="J28" s="25"/>
      <c r="K28" s="25"/>
      <c r="L28" s="25"/>
      <c r="M28" s="25"/>
      <c r="N28" s="25"/>
      <c r="O28" s="16"/>
      <c r="R28" s="16"/>
      <c r="S28" s="16"/>
      <c r="T28" s="16"/>
    </row>
    <row r="29" spans="1:20" ht="80.099999999999994" customHeight="1">
      <c r="A29" s="37"/>
      <c r="B29" s="25"/>
      <c r="C29" s="25" t="s">
        <v>74</v>
      </c>
      <c r="D29" s="32" t="s">
        <v>75</v>
      </c>
      <c r="E29" s="32"/>
      <c r="F29" s="32"/>
      <c r="G29" s="4" t="s">
        <v>76</v>
      </c>
      <c r="H29" s="10" t="s">
        <v>76</v>
      </c>
      <c r="I29" s="25">
        <v>10</v>
      </c>
      <c r="J29" s="25"/>
      <c r="K29" s="25">
        <v>9</v>
      </c>
      <c r="L29" s="25"/>
      <c r="M29" s="33" t="s">
        <v>77</v>
      </c>
      <c r="N29" s="33"/>
      <c r="O29" s="17" t="s">
        <v>78</v>
      </c>
      <c r="R29" s="16"/>
      <c r="S29" s="16"/>
      <c r="T29" s="16"/>
    </row>
    <row r="30" spans="1:20" ht="15" customHeight="1">
      <c r="A30" s="37"/>
      <c r="B30" s="25"/>
      <c r="C30" s="25"/>
      <c r="D30" s="32" t="s">
        <v>63</v>
      </c>
      <c r="E30" s="32"/>
      <c r="F30" s="32"/>
      <c r="G30" s="4"/>
      <c r="H30" s="4"/>
      <c r="I30" s="25"/>
      <c r="J30" s="25"/>
      <c r="K30" s="25"/>
      <c r="L30" s="25"/>
      <c r="M30" s="25"/>
      <c r="N30" s="25"/>
      <c r="O30" s="16"/>
      <c r="R30" s="16"/>
      <c r="S30" s="16"/>
      <c r="T30" s="16"/>
    </row>
    <row r="31" spans="1:20" ht="15" customHeight="1">
      <c r="A31" s="37"/>
      <c r="B31" s="25"/>
      <c r="C31" s="25"/>
      <c r="D31" s="32" t="s">
        <v>58</v>
      </c>
      <c r="E31" s="32"/>
      <c r="F31" s="32"/>
      <c r="G31" s="4"/>
      <c r="H31" s="4"/>
      <c r="I31" s="25"/>
      <c r="J31" s="25"/>
      <c r="K31" s="25"/>
      <c r="L31" s="25"/>
      <c r="M31" s="25"/>
      <c r="N31" s="25"/>
      <c r="O31" s="17" t="s">
        <v>79</v>
      </c>
    </row>
    <row r="32" spans="1:20" ht="15" customHeight="1">
      <c r="A32" s="37"/>
      <c r="B32" s="25"/>
      <c r="C32" s="25" t="s">
        <v>80</v>
      </c>
      <c r="D32" s="32" t="s">
        <v>69</v>
      </c>
      <c r="E32" s="32"/>
      <c r="F32" s="32"/>
      <c r="G32" s="4"/>
      <c r="H32" s="4"/>
      <c r="I32" s="25"/>
      <c r="J32" s="25"/>
      <c r="K32" s="25"/>
      <c r="L32" s="25"/>
      <c r="M32" s="25"/>
      <c r="N32" s="25"/>
    </row>
    <row r="33" spans="1:15" ht="15" customHeight="1">
      <c r="A33" s="37"/>
      <c r="B33" s="25"/>
      <c r="C33" s="25"/>
      <c r="D33" s="32" t="s">
        <v>63</v>
      </c>
      <c r="E33" s="32"/>
      <c r="F33" s="32"/>
      <c r="G33" s="4"/>
      <c r="H33" s="4"/>
      <c r="I33" s="25"/>
      <c r="J33" s="25"/>
      <c r="K33" s="25"/>
      <c r="L33" s="25"/>
      <c r="M33" s="25"/>
      <c r="N33" s="25"/>
    </row>
    <row r="34" spans="1:15" ht="15" customHeight="1">
      <c r="A34" s="37"/>
      <c r="B34" s="25"/>
      <c r="C34" s="25"/>
      <c r="D34" s="32" t="s">
        <v>58</v>
      </c>
      <c r="E34" s="32"/>
      <c r="F34" s="32"/>
      <c r="G34" s="4"/>
      <c r="H34" s="4"/>
      <c r="I34" s="25"/>
      <c r="J34" s="25"/>
      <c r="K34" s="25"/>
      <c r="L34" s="25"/>
      <c r="M34" s="25"/>
      <c r="N34" s="25"/>
    </row>
    <row r="35" spans="1:15" ht="75.95" customHeight="1">
      <c r="A35" s="37"/>
      <c r="B35" s="25"/>
      <c r="C35" s="25" t="s">
        <v>81</v>
      </c>
      <c r="D35" s="32" t="s">
        <v>82</v>
      </c>
      <c r="E35" s="32"/>
      <c r="F35" s="32"/>
      <c r="G35" s="4" t="s">
        <v>76</v>
      </c>
      <c r="H35" s="10" t="s">
        <v>76</v>
      </c>
      <c r="I35" s="25">
        <v>10</v>
      </c>
      <c r="J35" s="25"/>
      <c r="K35" s="25">
        <v>9</v>
      </c>
      <c r="L35" s="25"/>
      <c r="M35" s="33" t="s">
        <v>77</v>
      </c>
      <c r="N35" s="33"/>
    </row>
    <row r="36" spans="1:15" ht="15" customHeight="1">
      <c r="A36" s="37"/>
      <c r="B36" s="25"/>
      <c r="C36" s="25"/>
      <c r="D36" s="32" t="s">
        <v>63</v>
      </c>
      <c r="E36" s="32"/>
      <c r="F36" s="32"/>
      <c r="G36" s="4"/>
      <c r="H36" s="4"/>
      <c r="I36" s="25"/>
      <c r="J36" s="25"/>
      <c r="K36" s="25"/>
      <c r="L36" s="25"/>
      <c r="M36" s="25"/>
      <c r="N36" s="25"/>
    </row>
    <row r="37" spans="1:15" ht="15" customHeight="1">
      <c r="A37" s="37"/>
      <c r="B37" s="25"/>
      <c r="C37" s="25"/>
      <c r="D37" s="32" t="s">
        <v>58</v>
      </c>
      <c r="E37" s="32"/>
      <c r="F37" s="32"/>
      <c r="G37" s="4"/>
      <c r="H37" s="4"/>
      <c r="I37" s="25"/>
      <c r="J37" s="25"/>
      <c r="K37" s="25"/>
      <c r="L37" s="25"/>
      <c r="M37" s="25"/>
      <c r="N37" s="25"/>
    </row>
    <row r="38" spans="1:15" ht="57" customHeight="1">
      <c r="A38" s="37"/>
      <c r="B38" s="25" t="s">
        <v>83</v>
      </c>
      <c r="C38" s="25" t="s">
        <v>84</v>
      </c>
      <c r="D38" s="32" t="s">
        <v>85</v>
      </c>
      <c r="E38" s="32"/>
      <c r="F38" s="32"/>
      <c r="G38" s="11" t="s">
        <v>86</v>
      </c>
      <c r="H38" s="12">
        <v>0.9</v>
      </c>
      <c r="I38" s="25">
        <v>10</v>
      </c>
      <c r="J38" s="25"/>
      <c r="K38" s="25">
        <v>10</v>
      </c>
      <c r="L38" s="25"/>
      <c r="M38" s="25"/>
      <c r="N38" s="25"/>
      <c r="O38" s="2" t="s">
        <v>87</v>
      </c>
    </row>
    <row r="39" spans="1:15" ht="15" customHeight="1">
      <c r="A39" s="37"/>
      <c r="B39" s="25"/>
      <c r="C39" s="25"/>
      <c r="D39" s="32" t="s">
        <v>63</v>
      </c>
      <c r="E39" s="32"/>
      <c r="F39" s="32"/>
      <c r="G39" s="4"/>
      <c r="H39" s="4"/>
      <c r="I39" s="25"/>
      <c r="J39" s="25"/>
      <c r="K39" s="25"/>
      <c r="L39" s="25"/>
      <c r="M39" s="25"/>
      <c r="N39" s="25"/>
    </row>
    <row r="40" spans="1:15" ht="15" customHeight="1">
      <c r="A40" s="37"/>
      <c r="B40" s="25"/>
      <c r="C40" s="25"/>
      <c r="D40" s="32" t="s">
        <v>58</v>
      </c>
      <c r="E40" s="32"/>
      <c r="F40" s="32"/>
      <c r="G40" s="4"/>
      <c r="H40" s="4"/>
      <c r="I40" s="25"/>
      <c r="J40" s="25"/>
      <c r="K40" s="25"/>
      <c r="L40" s="25"/>
      <c r="M40" s="25"/>
      <c r="N40" s="25"/>
    </row>
    <row r="41" spans="1:15">
      <c r="A41" s="34" t="s">
        <v>88</v>
      </c>
      <c r="B41" s="34"/>
      <c r="C41" s="34"/>
      <c r="D41" s="34"/>
      <c r="E41" s="34"/>
      <c r="F41" s="34"/>
      <c r="G41" s="34"/>
      <c r="H41" s="34"/>
      <c r="I41" s="34">
        <f>SUM(I14:J40,J7)</f>
        <v>100</v>
      </c>
      <c r="J41" s="34"/>
      <c r="K41" s="34">
        <f>SUM(K14:L40,N7)</f>
        <v>97.95</v>
      </c>
      <c r="L41" s="34"/>
      <c r="M41" s="35"/>
      <c r="N41" s="35"/>
    </row>
    <row r="42" spans="1:15" ht="175.9" customHeight="1">
      <c r="A42" s="36" t="s">
        <v>89</v>
      </c>
      <c r="B42" s="36"/>
      <c r="C42" s="36"/>
      <c r="D42" s="36"/>
      <c r="E42" s="36"/>
      <c r="F42" s="36"/>
      <c r="G42" s="36"/>
      <c r="H42" s="36"/>
      <c r="I42" s="36"/>
      <c r="J42" s="36"/>
      <c r="K42" s="36"/>
      <c r="L42" s="36"/>
      <c r="M42" s="36"/>
      <c r="N42" s="36"/>
    </row>
  </sheetData>
  <mergeCells count="179">
    <mergeCell ref="O16:T17"/>
    <mergeCell ref="O18:T20"/>
    <mergeCell ref="O21:T24"/>
    <mergeCell ref="A6:B10"/>
    <mergeCell ref="A42:N42"/>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D39:F39"/>
    <mergeCell ref="I39:J39"/>
    <mergeCell ref="K39:L39"/>
    <mergeCell ref="M39:N39"/>
    <mergeCell ref="D40:F40"/>
    <mergeCell ref="I40:J40"/>
    <mergeCell ref="K40:L40"/>
    <mergeCell ref="M40:N40"/>
    <mergeCell ref="A41:H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5:F15"/>
    <mergeCell ref="I15:J15"/>
    <mergeCell ref="K15:L15"/>
    <mergeCell ref="M15:N15"/>
    <mergeCell ref="D16:F16"/>
    <mergeCell ref="I16:J16"/>
    <mergeCell ref="K16:L16"/>
    <mergeCell ref="M16:N16"/>
    <mergeCell ref="D17:F17"/>
    <mergeCell ref="I17:J17"/>
    <mergeCell ref="K17:L17"/>
    <mergeCell ref="M17:N17"/>
    <mergeCell ref="D13:F13"/>
    <mergeCell ref="I13:J13"/>
    <mergeCell ref="K13:L13"/>
    <mergeCell ref="M13:N13"/>
    <mergeCell ref="O13:T13"/>
    <mergeCell ref="D14:F14"/>
    <mergeCell ref="I14:J14"/>
    <mergeCell ref="K14:L14"/>
    <mergeCell ref="M14:N14"/>
    <mergeCell ref="O14:T15"/>
    <mergeCell ref="C10:D10"/>
    <mergeCell ref="F10:G10"/>
    <mergeCell ref="H10:I10"/>
    <mergeCell ref="J10:K10"/>
    <mergeCell ref="L10:M10"/>
    <mergeCell ref="B11:G11"/>
    <mergeCell ref="H11:N11"/>
    <mergeCell ref="B12:G12"/>
    <mergeCell ref="H12:N12"/>
    <mergeCell ref="C8:D8"/>
    <mergeCell ref="F8:G8"/>
    <mergeCell ref="H8:I8"/>
    <mergeCell ref="J8:K8"/>
    <mergeCell ref="L8:M8"/>
    <mergeCell ref="O8:T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D2:N2"/>
    <mergeCell ref="A3:B3"/>
    <mergeCell ref="C3:N3"/>
    <mergeCell ref="A4:B4"/>
    <mergeCell ref="C4:G4"/>
    <mergeCell ref="H4:I4"/>
    <mergeCell ref="J4:N4"/>
    <mergeCell ref="A5:B5"/>
    <mergeCell ref="C5:G5"/>
    <mergeCell ref="H5:I5"/>
    <mergeCell ref="J5:N5"/>
  </mergeCells>
  <phoneticPr fontId="18" type="noConversion"/>
  <printOptions horizontalCentered="1" verticalCentered="1"/>
  <pageMargins left="0.55486111111111103" right="0.55486111111111103" top="0.55069444444444404" bottom="0.118055555555556" header="0.5" footer="0.27500000000000002"/>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2022-03-17T09:44:00Z</dcterms:created>
  <dcterms:modified xsi:type="dcterms:W3CDTF">2024-08-22T03:09:46Z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F43499875854479F96D711E41CFD70E1</vt:lpwstr>
  </property>
</Properties>
</file>