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3740"/>
  </bookViews>
  <sheets>
    <sheet name="河湖水生态空间用地分析" sheetId="3" r:id="rId1"/>
    <sheet name="Sheet1" sheetId="4" r:id="rId2"/>
  </sheets>
  <definedNames>
    <definedName name="_xlnm.Print_Area" localSheetId="0">河湖水生态空间用地分析!$A$1:$N$21</definedName>
  </definedNames>
  <calcPr calcId="145621"/>
</workbook>
</file>

<file path=xl/calcChain.xml><?xml version="1.0" encoding="utf-8"?>
<calcChain xmlns="http://schemas.openxmlformats.org/spreadsheetml/2006/main">
  <c r="I21" i="3" l="1"/>
  <c r="H8" i="3"/>
  <c r="F8" i="3"/>
  <c r="E8" i="3"/>
  <c r="N7" i="3"/>
  <c r="K21" i="3" s="1"/>
  <c r="L7" i="3"/>
  <c r="I7" i="3"/>
  <c r="G7" i="3"/>
</calcChain>
</file>

<file path=xl/sharedStrings.xml><?xml version="1.0" encoding="utf-8"?>
<sst xmlns="http://schemas.openxmlformats.org/spreadsheetml/2006/main" count="101" uniqueCount="87">
  <si>
    <r>
      <rPr>
        <sz val="18"/>
        <color theme="1"/>
        <rFont val="方正小标宋简体"/>
        <charset val="134"/>
      </rPr>
      <t xml:space="preserve">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</si>
  <si>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</si>
  <si>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丛晓红</t>
  </si>
  <si>
    <t>联系电话：</t>
  </si>
  <si>
    <t>为方便自评表的沟通反馈，需填报联系人信息</t>
  </si>
  <si>
    <t>单位名称（盖章）：</t>
  </si>
  <si>
    <t>北京市水务规划研究院</t>
  </si>
  <si>
    <t>主管领导：</t>
  </si>
  <si>
    <t>项目名称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</si>
  <si>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</si>
  <si>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</si>
  <si>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</si>
  <si>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</si>
  <si>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</si>
  <si>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</si>
  <si>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</si>
  <si>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</si>
  <si>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</si>
  <si>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</si>
  <si>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</si>
  <si>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</si>
  <si>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</si>
  <si>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</si>
  <si>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</si>
  <si>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</si>
  <si>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</si>
  <si>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</si>
  <si>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</si>
  <si>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</si>
  <si>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</si>
  <si>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</si>
  <si>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</si>
  <si>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</si>
  <si>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</si>
  <si>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</si>
  <si>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</si>
  <si>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</si>
  <si>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</si>
  <si>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 xml:space="preserve">通过编制并报批11条河道水生态空间管控规划，解决河道水生态空间用地矛盾，需要开展河道水生态空间现状与规划用地分析，协调各功能区范围内各类用地的关系，提出用地优先顺序，对不合理区域提出调整建议和意见，完成河道水生态空间用地复核报告及附图，为河道水生态空间管控规划编制和报批提供技术支撑。
</t>
  </si>
  <si>
    <r>
      <t>本项目对怀河、通惠河、</t>
    </r>
    <r>
      <rPr>
        <sz val="11"/>
        <color theme="1"/>
        <rFont val="宋体"/>
        <family val="3"/>
        <charset val="134"/>
      </rPr>
      <t>泃</t>
    </r>
    <r>
      <rPr>
        <sz val="11"/>
        <color theme="1"/>
        <rFont val="仿宋_GB2312"/>
        <family val="3"/>
        <charset val="134"/>
      </rPr>
      <t>河、白河、潮河、汤河、怀九河、黑河、妫水河、拒马河（含北拒马河）、大石河11条河道水生态空间为研究对象，收集和整理了11条河道水生态空间现状和规划用地数据，然后对现状和规划用地数据进行分析及分类统计，最后进行空间用地分析与协调，主要包括分析水生调空间用地与国土空间规划的关系，对有矛盾的空间，分析功能优先顺序，协调各类用地的关系。</t>
    </r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</si>
  <si>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</si>
  <si>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</si>
  <si>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</si>
  <si>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</si>
  <si>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</si>
  <si>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</si>
  <si>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</si>
  <si>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</si>
  <si>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</si>
  <si>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</si>
  <si>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</si>
  <si>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指标1：重点点位现场复核</t>
  </si>
  <si>
    <t>≥11处</t>
  </si>
  <si>
    <t>11处</t>
  </si>
  <si>
    <t>无</t>
  </si>
  <si>
    <t>11.《项目支出绩效自评表》填报的信息，均需提供支撑材料。</t>
  </si>
  <si>
    <t>指标2：完成河道水生态空间用地分析报告及附图</t>
  </si>
  <si>
    <t>≥1本</t>
  </si>
  <si>
    <t>1本</t>
  </si>
  <si>
    <t>质量
指标</t>
  </si>
  <si>
    <t>项目评审合格率</t>
  </si>
  <si>
    <t>12.二级指标内容不能删除，如果个别指标不涉及，空着即可，分配分值时不考虑此指标。如经济效益指标，公益一类事业单位基本没这指标</t>
  </si>
  <si>
    <t>时效
指标</t>
  </si>
  <si>
    <t>项目完成时间</t>
  </si>
  <si>
    <t>≤4月</t>
  </si>
  <si>
    <t>4月</t>
  </si>
  <si>
    <t>13.针对合并的项目，去年评价时各家的目标除数量和成本外，其他内容基本一样（包括总体目标和绩效指标），所以直接将数量指标和成本指标合并，其他指标直接粘贴即可。今年根据各项目的实际情况填报。</t>
  </si>
  <si>
    <t>成本
指标</t>
  </si>
  <si>
    <t>经济成本指标</t>
  </si>
  <si>
    <t>项目预算控制数</t>
  </si>
  <si>
    <t>≤34.8万元</t>
  </si>
  <si>
    <t>29.4万元</t>
  </si>
  <si>
    <t>预算评审报告为29.4万元</t>
  </si>
  <si>
    <t>效益指标</t>
  </si>
  <si>
    <t>社会效益指标</t>
  </si>
  <si>
    <t>提升水生态空间管控的工作效率（定性）</t>
  </si>
  <si>
    <t>优</t>
  </si>
  <si>
    <t>偏差原因：项目成果对河道水生态空间管控本规划编制起到很好的支撑作用，但管控实施还需要长时间的评估和维护完善。改进措施：在下阶段水生态空间管控规划编制中，对各类用地地上物提出明确管控措施，建立台账，定期维护，进一步提高管控的工作效率。</t>
  </si>
  <si>
    <t xml:space="preserve">17.事务所审核和评价项目发送至1186758656@qq.com，其余项目发送至swjcwc6855@163.com。
</t>
  </si>
  <si>
    <t>满意度指标</t>
  </si>
  <si>
    <t>服务对象满意度指标</t>
  </si>
  <si>
    <t>主管部门满意度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</si>
  <si>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</si>
  <si>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</si>
  <si>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</si>
  <si>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</si>
  <si>
    <t>河湖水生态空间用地分析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</si>
</sst>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8" formatCode="0.000000_ "/>
    <numFmt numFmtId="179" formatCode="_ * #,##0.0000_ ;_ * \-#,##0.0000_ ;_ * &quot;-&quot;??.00_ ;_ @_ "/>
  </numFmts>
  <fonts count="15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1"/>
      <color rgb="FFFF0000"/>
      <name val="仿宋_GB2312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79" fontId="1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7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10" fontId="1" fillId="0" borderId="1" xfId="2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1.875" customWidth="1"/>
    <col min="6" max="6" width="10" customWidth="1"/>
    <col min="7" max="7" width="7.375" customWidth="1"/>
    <col min="8" max="8" width="11.875" customWidth="1"/>
    <col min="9" max="9" width="3.875" hidden="1" customWidth="1"/>
    <col min="10" max="10" width="6.5" customWidth="1"/>
    <col min="11" max="11" width="3.5" customWidth="1"/>
    <col min="12" max="12" width="2.125" customWidth="1"/>
    <col min="13" max="13" width="6" customWidth="1"/>
    <col min="14" max="14" width="8.5" customWidth="1"/>
    <col min="15" max="15" width="9" style="2" customWidth="1"/>
    <col min="16" max="16" width="11.25" customWidth="1"/>
    <col min="17" max="17" width="9" customWidth="1"/>
    <col min="18" max="18" width="15.875" customWidth="1"/>
    <col min="19" max="19" width="9" customWidth="1"/>
    <col min="20" max="20" width="28.125" customWidth="1"/>
    <col min="21" max="25" width="9" customWidth="1"/>
    <col min="26" max="26" width="12" customWidth="1"/>
  </cols>
  <sheetData>
    <row r="1" spans="1:20" ht="36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8" t="s">
        <v>1</v>
      </c>
      <c r="P1" s="8" t="s">
        <v>2</v>
      </c>
      <c r="Q1" s="8" t="s">
        <v>3</v>
      </c>
      <c r="R1" s="8">
        <v>18600281968</v>
      </c>
      <c r="S1" s="12" t="s">
        <v>4</v>
      </c>
      <c r="T1" s="10"/>
    </row>
    <row r="2" spans="1:20" s="1" customFormat="1" ht="17.100000000000001" customHeight="1">
      <c r="A2" s="1" t="s">
        <v>5</v>
      </c>
      <c r="D2" s="14" t="s">
        <v>6</v>
      </c>
      <c r="E2" s="14"/>
      <c r="F2" s="14"/>
      <c r="G2" s="14"/>
      <c r="H2" s="1" t="s">
        <v>7</v>
      </c>
      <c r="J2" s="14"/>
      <c r="K2" s="14"/>
      <c r="L2" s="14"/>
      <c r="M2" s="14"/>
      <c r="N2" s="14"/>
      <c r="O2" s="9"/>
      <c r="P2" s="9"/>
      <c r="Q2" s="9"/>
      <c r="R2" s="9"/>
      <c r="S2" s="9"/>
      <c r="T2" s="9"/>
    </row>
    <row r="3" spans="1:20" ht="15" customHeight="1">
      <c r="A3" s="15" t="s">
        <v>8</v>
      </c>
      <c r="B3" s="15"/>
      <c r="C3" s="16" t="s">
        <v>86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  <c r="O3" s="10" t="s">
        <v>9</v>
      </c>
      <c r="P3" s="10"/>
      <c r="Q3" s="10"/>
      <c r="R3" s="10"/>
      <c r="S3" s="10"/>
      <c r="T3" s="10"/>
    </row>
    <row r="4" spans="1:20" ht="15" customHeight="1">
      <c r="A4" s="15" t="s">
        <v>10</v>
      </c>
      <c r="B4" s="15"/>
      <c r="C4" s="15" t="s">
        <v>11</v>
      </c>
      <c r="D4" s="15"/>
      <c r="E4" s="15"/>
      <c r="F4" s="15"/>
      <c r="G4" s="15"/>
      <c r="H4" s="15" t="s">
        <v>12</v>
      </c>
      <c r="I4" s="15"/>
      <c r="J4" s="15" t="s">
        <v>6</v>
      </c>
      <c r="K4" s="15"/>
      <c r="L4" s="15"/>
      <c r="M4" s="15"/>
      <c r="N4" s="15"/>
      <c r="O4" s="10" t="s">
        <v>13</v>
      </c>
      <c r="P4" s="10"/>
      <c r="Q4" s="10"/>
      <c r="R4" s="10"/>
      <c r="S4" s="10"/>
      <c r="T4" s="10"/>
    </row>
    <row r="5" spans="1:20" ht="15" customHeight="1">
      <c r="A5" s="15" t="s">
        <v>14</v>
      </c>
      <c r="B5" s="15"/>
      <c r="C5" s="15" t="s">
        <v>2</v>
      </c>
      <c r="D5" s="15"/>
      <c r="E5" s="15"/>
      <c r="F5" s="15"/>
      <c r="G5" s="15"/>
      <c r="H5" s="15" t="s">
        <v>15</v>
      </c>
      <c r="I5" s="15"/>
      <c r="J5" s="15">
        <v>18600281968</v>
      </c>
      <c r="K5" s="15"/>
      <c r="L5" s="15"/>
      <c r="M5" s="15"/>
      <c r="N5" s="15"/>
      <c r="O5" s="10" t="s">
        <v>16</v>
      </c>
      <c r="P5" s="10"/>
      <c r="Q5" s="10"/>
      <c r="R5" s="10"/>
      <c r="S5" s="10"/>
      <c r="T5" s="10"/>
    </row>
    <row r="6" spans="1:20" ht="33" customHeight="1">
      <c r="A6" s="15" t="s">
        <v>17</v>
      </c>
      <c r="B6" s="15"/>
      <c r="C6" s="15"/>
      <c r="D6" s="15"/>
      <c r="E6" s="3" t="s">
        <v>18</v>
      </c>
      <c r="F6" s="15" t="s">
        <v>19</v>
      </c>
      <c r="G6" s="15"/>
      <c r="H6" s="15" t="s">
        <v>20</v>
      </c>
      <c r="I6" s="15"/>
      <c r="J6" s="15" t="s">
        <v>21</v>
      </c>
      <c r="K6" s="15"/>
      <c r="L6" s="15" t="s">
        <v>22</v>
      </c>
      <c r="M6" s="15"/>
      <c r="N6" s="3" t="s">
        <v>23</v>
      </c>
      <c r="O6" s="10" t="s">
        <v>24</v>
      </c>
      <c r="P6" s="10"/>
      <c r="Q6" s="10"/>
      <c r="R6" s="10"/>
      <c r="S6" s="10"/>
      <c r="T6" s="10"/>
    </row>
    <row r="7" spans="1:20" ht="15" customHeight="1">
      <c r="A7" s="15"/>
      <c r="B7" s="15"/>
      <c r="C7" s="18" t="s">
        <v>25</v>
      </c>
      <c r="D7" s="18"/>
      <c r="E7" s="4">
        <v>0</v>
      </c>
      <c r="F7" s="19">
        <v>34.799999999999997</v>
      </c>
      <c r="G7" s="19">
        <f t="shared" ref="G7:I7" si="0">SUM(G8:G10)</f>
        <v>0</v>
      </c>
      <c r="H7" s="19">
        <v>29.4</v>
      </c>
      <c r="I7" s="19">
        <f t="shared" si="0"/>
        <v>0</v>
      </c>
      <c r="J7" s="15">
        <v>10</v>
      </c>
      <c r="K7" s="15"/>
      <c r="L7" s="20">
        <f>ROUND(H7/F7,4)</f>
        <v>0.8448</v>
      </c>
      <c r="M7" s="20"/>
      <c r="N7" s="3">
        <f>ROUND(J7*L7,2)</f>
        <v>8.4499999999999993</v>
      </c>
      <c r="O7" s="11" t="s">
        <v>26</v>
      </c>
      <c r="P7" s="10"/>
      <c r="Q7" s="10"/>
      <c r="R7" s="10"/>
      <c r="S7" s="10"/>
      <c r="T7" s="10"/>
    </row>
    <row r="8" spans="1:20" ht="26.1" customHeight="1">
      <c r="A8" s="15"/>
      <c r="B8" s="15"/>
      <c r="C8" s="15" t="s">
        <v>27</v>
      </c>
      <c r="D8" s="15"/>
      <c r="E8" s="4">
        <f>E7</f>
        <v>0</v>
      </c>
      <c r="F8" s="19">
        <f>F7</f>
        <v>34.799999999999997</v>
      </c>
      <c r="G8" s="19"/>
      <c r="H8" s="19">
        <f>H7</f>
        <v>29.4</v>
      </c>
      <c r="I8" s="19"/>
      <c r="J8" s="15" t="s">
        <v>28</v>
      </c>
      <c r="K8" s="15"/>
      <c r="L8" s="20"/>
      <c r="M8" s="20"/>
      <c r="N8" s="3" t="s">
        <v>28</v>
      </c>
      <c r="O8" s="21" t="s">
        <v>29</v>
      </c>
      <c r="P8" s="21"/>
      <c r="Q8" s="21"/>
      <c r="R8" s="21"/>
      <c r="S8" s="21"/>
      <c r="T8" s="21"/>
    </row>
    <row r="9" spans="1:20" ht="30.95" customHeight="1">
      <c r="A9" s="15"/>
      <c r="B9" s="15"/>
      <c r="C9" s="15" t="s">
        <v>30</v>
      </c>
      <c r="D9" s="15"/>
      <c r="E9" s="5"/>
      <c r="F9" s="22"/>
      <c r="G9" s="22"/>
      <c r="H9" s="22"/>
      <c r="I9" s="22"/>
      <c r="J9" s="15" t="s">
        <v>28</v>
      </c>
      <c r="K9" s="15"/>
      <c r="L9" s="20"/>
      <c r="M9" s="20"/>
      <c r="N9" s="3" t="s">
        <v>28</v>
      </c>
      <c r="O9" s="10" t="s">
        <v>31</v>
      </c>
      <c r="P9" s="10"/>
      <c r="Q9" s="10"/>
      <c r="R9" s="10"/>
      <c r="S9" s="10"/>
      <c r="T9" s="10"/>
    </row>
    <row r="10" spans="1:20">
      <c r="A10" s="15"/>
      <c r="B10" s="15"/>
      <c r="C10" s="15" t="s">
        <v>32</v>
      </c>
      <c r="D10" s="15"/>
      <c r="E10" s="5"/>
      <c r="F10" s="22"/>
      <c r="G10" s="22"/>
      <c r="H10" s="22"/>
      <c r="I10" s="22"/>
      <c r="J10" s="15" t="s">
        <v>28</v>
      </c>
      <c r="K10" s="15"/>
      <c r="L10" s="20"/>
      <c r="M10" s="20"/>
      <c r="N10" s="3" t="s">
        <v>28</v>
      </c>
      <c r="O10" s="10" t="s">
        <v>33</v>
      </c>
      <c r="P10" s="10"/>
      <c r="Q10" s="10"/>
      <c r="R10" s="10"/>
      <c r="S10" s="10"/>
      <c r="T10" s="10"/>
    </row>
    <row r="11" spans="1:20" ht="15" customHeight="1">
      <c r="A11" s="15" t="s">
        <v>34</v>
      </c>
      <c r="B11" s="15" t="s">
        <v>35</v>
      </c>
      <c r="C11" s="15"/>
      <c r="D11" s="15"/>
      <c r="E11" s="15"/>
      <c r="F11" s="15"/>
      <c r="G11" s="15"/>
      <c r="H11" s="15" t="s">
        <v>36</v>
      </c>
      <c r="I11" s="15"/>
      <c r="J11" s="15"/>
      <c r="K11" s="15"/>
      <c r="L11" s="15"/>
      <c r="M11" s="15"/>
      <c r="N11" s="15"/>
      <c r="O11" s="10" t="s">
        <v>37</v>
      </c>
      <c r="P11" s="10"/>
      <c r="Q11" s="10"/>
      <c r="R11" s="10"/>
      <c r="S11" s="10"/>
      <c r="T11" s="10"/>
    </row>
    <row r="12" spans="1:20" ht="162" customHeight="1">
      <c r="A12" s="15"/>
      <c r="B12" s="16" t="s">
        <v>38</v>
      </c>
      <c r="C12" s="16"/>
      <c r="D12" s="16"/>
      <c r="E12" s="16"/>
      <c r="F12" s="16"/>
      <c r="G12" s="16"/>
      <c r="H12" s="16" t="s">
        <v>39</v>
      </c>
      <c r="I12" s="16"/>
      <c r="J12" s="16"/>
      <c r="K12" s="16"/>
      <c r="L12" s="16"/>
      <c r="M12" s="16"/>
      <c r="N12" s="16"/>
      <c r="O12" s="10" t="s">
        <v>40</v>
      </c>
      <c r="P12" s="10"/>
      <c r="Q12" s="10"/>
      <c r="R12" s="10"/>
      <c r="S12" s="10"/>
      <c r="T12" s="10"/>
    </row>
    <row r="13" spans="1:20" ht="41.1" customHeight="1">
      <c r="A13" s="33" t="s">
        <v>41</v>
      </c>
      <c r="B13" s="3" t="s">
        <v>42</v>
      </c>
      <c r="C13" s="3" t="s">
        <v>43</v>
      </c>
      <c r="D13" s="15" t="s">
        <v>44</v>
      </c>
      <c r="E13" s="15"/>
      <c r="F13" s="15"/>
      <c r="G13" s="3" t="s">
        <v>45</v>
      </c>
      <c r="H13" s="3" t="s">
        <v>46</v>
      </c>
      <c r="I13" s="15" t="s">
        <v>21</v>
      </c>
      <c r="J13" s="15"/>
      <c r="K13" s="15" t="s">
        <v>23</v>
      </c>
      <c r="L13" s="15"/>
      <c r="M13" s="15" t="s">
        <v>47</v>
      </c>
      <c r="N13" s="15"/>
      <c r="O13" s="21" t="s">
        <v>48</v>
      </c>
      <c r="P13" s="21"/>
      <c r="Q13" s="21"/>
      <c r="R13" s="21"/>
      <c r="S13" s="21"/>
      <c r="T13" s="21"/>
    </row>
    <row r="14" spans="1:20" ht="44.1" customHeight="1">
      <c r="A14" s="33"/>
      <c r="B14" s="34" t="s">
        <v>49</v>
      </c>
      <c r="C14" s="15" t="s">
        <v>50</v>
      </c>
      <c r="D14" s="23" t="s">
        <v>51</v>
      </c>
      <c r="E14" s="23"/>
      <c r="F14" s="23"/>
      <c r="G14" s="3" t="s">
        <v>52</v>
      </c>
      <c r="H14" s="3" t="s">
        <v>53</v>
      </c>
      <c r="I14" s="15">
        <v>10</v>
      </c>
      <c r="J14" s="15"/>
      <c r="K14" s="15">
        <v>10</v>
      </c>
      <c r="L14" s="15"/>
      <c r="M14" s="15" t="s">
        <v>54</v>
      </c>
      <c r="N14" s="15"/>
      <c r="O14" s="37" t="s">
        <v>55</v>
      </c>
      <c r="P14" s="37"/>
      <c r="Q14" s="37"/>
      <c r="R14" s="37"/>
      <c r="S14" s="37"/>
      <c r="T14" s="37"/>
    </row>
    <row r="15" spans="1:20" ht="44.1" customHeight="1">
      <c r="A15" s="33"/>
      <c r="B15" s="35"/>
      <c r="C15" s="15"/>
      <c r="D15" s="24" t="s">
        <v>56</v>
      </c>
      <c r="E15" s="24"/>
      <c r="F15" s="24"/>
      <c r="G15" s="3" t="s">
        <v>57</v>
      </c>
      <c r="H15" s="3" t="s">
        <v>58</v>
      </c>
      <c r="I15" s="15">
        <v>10</v>
      </c>
      <c r="J15" s="15"/>
      <c r="K15" s="15">
        <v>10</v>
      </c>
      <c r="L15" s="15"/>
      <c r="M15" s="15" t="s">
        <v>54</v>
      </c>
      <c r="N15" s="15"/>
      <c r="O15" s="37"/>
      <c r="P15" s="37"/>
      <c r="Q15" s="37"/>
      <c r="R15" s="37"/>
      <c r="S15" s="37"/>
      <c r="T15" s="37"/>
    </row>
    <row r="16" spans="1:20" ht="44.1" customHeight="1">
      <c r="A16" s="33"/>
      <c r="B16" s="35"/>
      <c r="C16" s="3" t="s">
        <v>59</v>
      </c>
      <c r="D16" s="24" t="s">
        <v>60</v>
      </c>
      <c r="E16" s="24"/>
      <c r="F16" s="24"/>
      <c r="G16" s="6">
        <v>1</v>
      </c>
      <c r="H16" s="6">
        <v>1</v>
      </c>
      <c r="I16" s="15">
        <v>10</v>
      </c>
      <c r="J16" s="15"/>
      <c r="K16" s="15">
        <v>10</v>
      </c>
      <c r="L16" s="15"/>
      <c r="M16" s="15" t="s">
        <v>54</v>
      </c>
      <c r="N16" s="15"/>
      <c r="O16" s="25" t="s">
        <v>61</v>
      </c>
      <c r="P16" s="25"/>
      <c r="Q16" s="25"/>
      <c r="R16" s="25"/>
      <c r="S16" s="25"/>
      <c r="T16" s="25"/>
    </row>
    <row r="17" spans="1:20" ht="44.1" customHeight="1">
      <c r="A17" s="33"/>
      <c r="B17" s="36"/>
      <c r="C17" s="3" t="s">
        <v>62</v>
      </c>
      <c r="D17" s="24" t="s">
        <v>63</v>
      </c>
      <c r="E17" s="24"/>
      <c r="F17" s="24"/>
      <c r="G17" s="3" t="s">
        <v>64</v>
      </c>
      <c r="H17" s="3" t="s">
        <v>65</v>
      </c>
      <c r="I17" s="15">
        <v>15</v>
      </c>
      <c r="J17" s="15"/>
      <c r="K17" s="15">
        <v>15</v>
      </c>
      <c r="L17" s="15"/>
      <c r="M17" s="15" t="s">
        <v>54</v>
      </c>
      <c r="N17" s="15"/>
      <c r="O17" s="26" t="s">
        <v>66</v>
      </c>
      <c r="P17" s="26"/>
      <c r="Q17" s="26"/>
      <c r="R17" s="26"/>
      <c r="S17" s="26"/>
      <c r="T17" s="26"/>
    </row>
    <row r="18" spans="1:20" ht="44.1" customHeight="1">
      <c r="A18" s="33"/>
      <c r="B18" s="3" t="s">
        <v>67</v>
      </c>
      <c r="C18" s="3" t="s">
        <v>68</v>
      </c>
      <c r="D18" s="24" t="s">
        <v>69</v>
      </c>
      <c r="E18" s="24"/>
      <c r="F18" s="24"/>
      <c r="G18" s="3" t="s">
        <v>70</v>
      </c>
      <c r="H18" s="7" t="s">
        <v>71</v>
      </c>
      <c r="I18" s="15">
        <v>15</v>
      </c>
      <c r="J18" s="15"/>
      <c r="K18" s="15">
        <v>15</v>
      </c>
      <c r="L18" s="15"/>
      <c r="M18" s="15" t="s">
        <v>72</v>
      </c>
      <c r="N18" s="15"/>
      <c r="O18" s="21"/>
      <c r="P18" s="21"/>
      <c r="Q18" s="21"/>
      <c r="R18" s="21"/>
      <c r="S18" s="21"/>
      <c r="T18" s="21"/>
    </row>
    <row r="19" spans="1:20" ht="309" customHeight="1">
      <c r="A19" s="33"/>
      <c r="B19" s="3" t="s">
        <v>73</v>
      </c>
      <c r="C19" s="3" t="s">
        <v>74</v>
      </c>
      <c r="D19" s="23" t="s">
        <v>75</v>
      </c>
      <c r="E19" s="23"/>
      <c r="F19" s="23"/>
      <c r="G19" s="3" t="s">
        <v>76</v>
      </c>
      <c r="H19" s="3" t="s">
        <v>76</v>
      </c>
      <c r="I19" s="15">
        <v>20</v>
      </c>
      <c r="J19" s="15"/>
      <c r="K19" s="27">
        <v>17</v>
      </c>
      <c r="L19" s="27"/>
      <c r="M19" s="28" t="s">
        <v>77</v>
      </c>
      <c r="N19" s="29"/>
      <c r="O19" s="11" t="s">
        <v>78</v>
      </c>
      <c r="R19" s="10"/>
      <c r="S19" s="10"/>
      <c r="T19" s="10"/>
    </row>
    <row r="20" spans="1:20" ht="56.1" customHeight="1">
      <c r="A20" s="33"/>
      <c r="B20" s="3" t="s">
        <v>79</v>
      </c>
      <c r="C20" s="3" t="s">
        <v>80</v>
      </c>
      <c r="D20" s="24" t="s">
        <v>81</v>
      </c>
      <c r="E20" s="24"/>
      <c r="F20" s="24"/>
      <c r="G20" s="3" t="s">
        <v>82</v>
      </c>
      <c r="H20" s="6">
        <v>0.98299999999999998</v>
      </c>
      <c r="I20" s="15">
        <v>10</v>
      </c>
      <c r="J20" s="15"/>
      <c r="K20" s="15">
        <v>10</v>
      </c>
      <c r="L20" s="15"/>
      <c r="M20" s="28" t="s">
        <v>54</v>
      </c>
      <c r="N20" s="29"/>
      <c r="O20" s="2" t="s">
        <v>83</v>
      </c>
    </row>
    <row r="21" spans="1:20">
      <c r="A21" s="30" t="s">
        <v>84</v>
      </c>
      <c r="B21" s="30"/>
      <c r="C21" s="30"/>
      <c r="D21" s="30"/>
      <c r="E21" s="30"/>
      <c r="F21" s="30"/>
      <c r="G21" s="30"/>
      <c r="H21" s="30"/>
      <c r="I21" s="30">
        <f>SUM(I14:J20,J7)</f>
        <v>100</v>
      </c>
      <c r="J21" s="30"/>
      <c r="K21" s="30">
        <f>SUM(K14:L20,N7)</f>
        <v>95.45</v>
      </c>
      <c r="L21" s="30"/>
      <c r="M21" s="31"/>
      <c r="N21" s="31"/>
    </row>
    <row r="22" spans="1:20" ht="176.1" customHeight="1">
      <c r="A22" s="32" t="s">
        <v>85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</sheetData>
  <mergeCells count="90">
    <mergeCell ref="A11:A12"/>
    <mergeCell ref="A13:A20"/>
    <mergeCell ref="B14:B17"/>
    <mergeCell ref="C14:C15"/>
    <mergeCell ref="A6:B10"/>
    <mergeCell ref="A21:H21"/>
    <mergeCell ref="I21:J21"/>
    <mergeCell ref="K21:L21"/>
    <mergeCell ref="M21:N21"/>
    <mergeCell ref="A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8:F18"/>
    <mergeCell ref="I18:J18"/>
    <mergeCell ref="K18:L18"/>
    <mergeCell ref="M18:N18"/>
    <mergeCell ref="O18:T18"/>
    <mergeCell ref="O16:T16"/>
    <mergeCell ref="D17:F17"/>
    <mergeCell ref="I17:J17"/>
    <mergeCell ref="K17:L17"/>
    <mergeCell ref="M17:N17"/>
    <mergeCell ref="O17:T17"/>
    <mergeCell ref="D15:F15"/>
    <mergeCell ref="I15:J15"/>
    <mergeCell ref="K15:L15"/>
    <mergeCell ref="M15:N15"/>
    <mergeCell ref="D16:F16"/>
    <mergeCell ref="I16:J16"/>
    <mergeCell ref="K16:L16"/>
    <mergeCell ref="M16:N16"/>
    <mergeCell ref="O13:T13"/>
    <mergeCell ref="D14:F14"/>
    <mergeCell ref="I14:J14"/>
    <mergeCell ref="K14:L14"/>
    <mergeCell ref="M14:N14"/>
    <mergeCell ref="O14:T15"/>
    <mergeCell ref="B11:G11"/>
    <mergeCell ref="H11:N11"/>
    <mergeCell ref="B12:G12"/>
    <mergeCell ref="H12:N12"/>
    <mergeCell ref="D13:F13"/>
    <mergeCell ref="I13:J13"/>
    <mergeCell ref="K13:L13"/>
    <mergeCell ref="M13:N13"/>
    <mergeCell ref="C10:D10"/>
    <mergeCell ref="F10:G10"/>
    <mergeCell ref="H10:I10"/>
    <mergeCell ref="J10:K10"/>
    <mergeCell ref="L10:M10"/>
    <mergeCell ref="O8:T8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A4:B4"/>
    <mergeCell ref="C4:G4"/>
    <mergeCell ref="H4:I4"/>
    <mergeCell ref="J4:N4"/>
    <mergeCell ref="A5:B5"/>
    <mergeCell ref="C5:G5"/>
    <mergeCell ref="H5:I5"/>
    <mergeCell ref="J5:N5"/>
    <mergeCell ref="A1:N1"/>
    <mergeCell ref="D2:G2"/>
    <mergeCell ref="J2:N2"/>
    <mergeCell ref="A3:B3"/>
    <mergeCell ref="C3:N3"/>
  </mergeCells>
  <phoneticPr fontId="14" type="noConversion"/>
  <pageMargins left="0.55486111111111103" right="0.55486111111111103" top="0.55069444444444404" bottom="0.23611111111111099" header="0.5" footer="0.5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9" sqref="G9"/>
    </sheetView>
  </sheetViews>
  <sheetFormatPr defaultColWidth="8.75" defaultRowHeight="13.5"/>
  <cols>
    <col min="1" max="5" width="17" customWidth="1"/>
  </cols>
  <sheetData>
    <row r="1" ht="23.1" customHeight="1"/>
  </sheetData>
  <phoneticPr fontId="1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河湖水生态空间用地分析</vt:lpstr>
      <vt:lpstr>Sheet1</vt:lpstr>
      <vt:lpstr>河湖水生态空间用地分析!Print_Area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2024-05-16T02:42:16Z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