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地下水战略储备" sheetId="3" r:id="rId1"/>
    <sheet name="Sheet1" sheetId="4" r:id="rId2"/>
  </sheets>
  <definedNames>
    <definedName name="_xlnm.Print_Area" localSheetId="0">地下水战略储备!$A$1:$N$25</definedName>
  </definedNames>
  <calcPr calcId="144525"/>
</workbook>
</file>

<file path=xl/sharedStrings.xml><?xml version="1.0" encoding="utf-8"?>
<sst xmlns="http://schemas.openxmlformats.org/spreadsheetml/2006/main" count="114" uniqueCount="94">
  <si>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</si>
  <si>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</si>
  <si>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魏红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</si>
  <si>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</si>
  <si>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</si>
  <si>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</si>
  <si>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</si>
  <si>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</si>
  <si>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</si>
  <si>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海河“23.7”流域性特大洪水北京市洪水调查与评价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</si>
  <si>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</si>
  <si>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</si>
  <si>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</si>
  <si>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</si>
  <si>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</si>
  <si>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</si>
  <si>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张建涛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</si>
  <si>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</si>
  <si>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</si>
  <si>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</si>
  <si>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</si>
  <si>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</si>
  <si>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</si>
  <si>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</si>
  <si>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</si>
  <si>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</si>
  <si>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</si>
  <si>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</si>
  <si>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</si>
  <si>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</si>
  <si>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</si>
  <si>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</si>
  <si>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t>—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</si>
  <si>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</si>
  <si>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</si>
  <si>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</si>
  <si>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</si>
  <si>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</si>
  <si>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</si>
  <si>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</si>
  <si>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通过收集整理“23·7”雨情、水情、工情等基础资料，第一时间开展现场查勘、调查访问确定洪痕，进行降雨、洪水的计算分析，开展“23·7”洪水调查评价，真实客观记录历史洪水，分析成灾原因、总结经验教训，为灾后重建、防洪规划修编、重大项目论证以及今后规划设计提供支撑。
</t>
  </si>
  <si>
    <t>以大清河流域、永定河流域、北三河流域的干流、支流、山洪沟道为调查评价范围，通过实地调查，收集受灾流域干流、支流和山洪沟道的现场洪痕水位及河道断面资料，利用遥感分析受灾区域洪水淹没范围及河道淤积与冲掏，计算并分析降雨、洪水，编制了总报告、流域报告及专题报告。洪水调查评价成果内容全面、数据详实、调查分析方法合理、成果具有较好的实用性和支撑性，为灾后重建及规划设计提供技术支撑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</si>
  <si>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</si>
  <si>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</si>
  <si>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</si>
  <si>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</si>
  <si>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</si>
  <si>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</si>
  <si>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</si>
  <si>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</si>
  <si>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</si>
  <si>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</si>
  <si>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质量
指标</t>
  </si>
  <si>
    <t>指标1：项目评审合格率</t>
  </si>
  <si>
    <t>无</t>
  </si>
  <si>
    <t>11.《项目支出绩效自评表》填报的信息，均需提供支撑材料。</t>
  </si>
  <si>
    <t>时效
指标</t>
  </si>
  <si>
    <t>指标1：项目完成时间</t>
  </si>
  <si>
    <t>≤4月</t>
  </si>
  <si>
    <t>4月</t>
  </si>
  <si>
    <t>数量
指标</t>
  </si>
  <si>
    <t>指标1：编制永定河流域洪水调查报告</t>
  </si>
  <si>
    <t>=1项</t>
  </si>
  <si>
    <t xml:space="preserve">指标2：完成淹没及河道淤积相关专题图制作
</t>
  </si>
  <si>
    <t>≥50张</t>
  </si>
  <si>
    <t>192张</t>
  </si>
  <si>
    <t>实际完成值大于年度指标值，满足指标。鉴于指标值设置不精准，酌情扣分。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</si>
  <si>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</si>
  <si>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指标3：完成山洪灾害调查分报告</t>
  </si>
  <si>
    <t>1项</t>
  </si>
  <si>
    <t>指标4：完成河沟的洪水调查报告</t>
  </si>
  <si>
    <t>≥100条</t>
  </si>
  <si>
    <t>201条</t>
  </si>
  <si>
    <t>指标5：编制大清河流域洪水调查报告</t>
  </si>
  <si>
    <t xml:space="preserve">指标6：编制北运河流域洪水调查报告
</t>
  </si>
  <si>
    <t>效益指标</t>
  </si>
  <si>
    <t>社会效益指标</t>
  </si>
  <si>
    <t>指标1：掌握洪水第一手基础资料，真实客观记录历史洪水，服务于后续灾后恢复重建及规划设计工作</t>
  </si>
  <si>
    <t>优</t>
  </si>
  <si>
    <t>偏差原因：洪水发生后，全市按照“一年基本恢复、三年全面提升、长远高质量发展”，加快推进灾后恢复重建。部分河沟的洪水调查略滞后于规划设计。
改进措施：推动洪水调查与评价成果，进一步校核灾后重建的规划设计。</t>
  </si>
  <si>
    <t xml:space="preserve">17.事务所审核和评价项目发送至1186758656@qq.com，其余项目发送至swjcwc6855@163.com。
</t>
  </si>
  <si>
    <t>满意度指标</t>
  </si>
  <si>
    <t>服务对象满意度指标</t>
  </si>
  <si>
    <t>指标1：主管部门满意度</t>
  </si>
  <si>
    <t>≥95%</t>
  </si>
  <si>
    <t>19.总计=目资金得分+绩效目标得分合计</t>
  </si>
  <si>
    <t>成本指标</t>
  </si>
  <si>
    <t>经济成本指标</t>
  </si>
  <si>
    <t>指标1：项目预算控制数</t>
  </si>
  <si>
    <t>≤586.432938万元</t>
  </si>
  <si>
    <t>451.46015万元</t>
  </si>
  <si>
    <t>项目预算评审为454.084788万元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</si>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</sst>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%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="115" zoomScaleNormal="100" workbookViewId="0">
      <selection activeCell="C5" sqref="C5:G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875" customWidth="1"/>
    <col min="6" max="6" width="10" customWidth="1"/>
    <col min="7" max="7" width="12.625" customWidth="1"/>
    <col min="8" max="8" width="12.25" customWidth="1"/>
    <col min="9" max="9" width="3.875" hidden="1" customWidth="1"/>
    <col min="10" max="10" width="7.625" customWidth="1"/>
    <col min="11" max="11" width="3.875" customWidth="1"/>
    <col min="12" max="12" width="4" customWidth="1"/>
    <col min="13" max="13" width="4.875" customWidth="1"/>
    <col min="14" max="14" width="26.375" customWidth="1"/>
    <col min="15" max="15" width="9" style="2" customWidth="1"/>
    <col min="16" max="16" width="11.25" customWidth="1"/>
    <col min="17" max="17" width="9" customWidth="1"/>
    <col min="18" max="18" width="15.875" customWidth="1"/>
    <col min="19" max="19" width="9" customWidth="1"/>
    <col min="20" max="20" width="28.125" customWidth="1"/>
    <col min="21" max="25" width="9" customWidth="1"/>
    <col min="26" max="26" width="12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2" t="s">
        <v>1</v>
      </c>
      <c r="P1" s="32" t="s">
        <v>2</v>
      </c>
      <c r="Q1" s="32" t="s">
        <v>3</v>
      </c>
      <c r="R1" s="32">
        <v>13693255103</v>
      </c>
      <c r="S1" s="48" t="s">
        <v>4</v>
      </c>
      <c r="T1" s="35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33"/>
      <c r="P2" s="33"/>
      <c r="Q2" s="33"/>
      <c r="R2" s="33"/>
      <c r="S2" s="33"/>
      <c r="T2" s="33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34"/>
      <c r="O3" s="35" t="s">
        <v>10</v>
      </c>
      <c r="P3" s="35"/>
      <c r="Q3" s="35"/>
      <c r="R3" s="35"/>
      <c r="S3" s="35"/>
      <c r="T3" s="3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35" t="s">
        <v>14</v>
      </c>
      <c r="P4" s="35"/>
      <c r="Q4" s="35"/>
      <c r="R4" s="35"/>
      <c r="S4" s="35"/>
      <c r="T4" s="35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13501123904</v>
      </c>
      <c r="K5" s="5"/>
      <c r="L5" s="5"/>
      <c r="M5" s="5"/>
      <c r="N5" s="5"/>
      <c r="O5" s="35" t="s">
        <v>18</v>
      </c>
      <c r="P5" s="35"/>
      <c r="Q5" s="35"/>
      <c r="R5" s="35"/>
      <c r="S5" s="35"/>
      <c r="T5" s="35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35" t="s">
        <v>26</v>
      </c>
      <c r="P6" s="35"/>
      <c r="Q6" s="35"/>
      <c r="R6" s="35"/>
      <c r="S6" s="35"/>
      <c r="T6" s="35"/>
    </row>
    <row r="7" ht="15" customHeight="1" spans="1:20">
      <c r="A7" s="5"/>
      <c r="B7" s="5"/>
      <c r="C7" s="7" t="s">
        <v>27</v>
      </c>
      <c r="D7" s="7"/>
      <c r="E7" s="8">
        <v>0</v>
      </c>
      <c r="F7" s="8">
        <v>586.4329</v>
      </c>
      <c r="G7" s="8"/>
      <c r="H7" s="9">
        <v>451.46015</v>
      </c>
      <c r="I7" s="9"/>
      <c r="J7" s="5">
        <v>10</v>
      </c>
      <c r="K7" s="5"/>
      <c r="L7" s="36">
        <f>ROUND(H7/F7,4)</f>
        <v>0.7698</v>
      </c>
      <c r="M7" s="36"/>
      <c r="N7" s="5">
        <f>ROUND(J7*L7,2)</f>
        <v>7.7</v>
      </c>
      <c r="O7" s="37" t="s">
        <v>28</v>
      </c>
      <c r="P7" s="35"/>
      <c r="Q7" s="35"/>
      <c r="R7" s="35"/>
      <c r="S7" s="35"/>
      <c r="T7" s="35"/>
    </row>
    <row r="8" ht="26.1" customHeight="1" spans="1:20">
      <c r="A8" s="5"/>
      <c r="B8" s="5"/>
      <c r="C8" s="5" t="s">
        <v>29</v>
      </c>
      <c r="D8" s="5"/>
      <c r="E8" s="8">
        <v>0</v>
      </c>
      <c r="F8" s="8">
        <f>F7</f>
        <v>586.4329</v>
      </c>
      <c r="G8" s="8"/>
      <c r="H8" s="9">
        <v>451.46015</v>
      </c>
      <c r="I8" s="9"/>
      <c r="J8" s="5">
        <v>10</v>
      </c>
      <c r="K8" s="5"/>
      <c r="L8" s="36">
        <f>ROUND(H8/F8,4)</f>
        <v>0.7698</v>
      </c>
      <c r="M8" s="36"/>
      <c r="N8" s="5">
        <f>ROUND(J8*L8,2)</f>
        <v>7.7</v>
      </c>
      <c r="O8" s="38" t="s">
        <v>30</v>
      </c>
      <c r="P8" s="38"/>
      <c r="Q8" s="38"/>
      <c r="R8" s="38"/>
      <c r="S8" s="38"/>
      <c r="T8" s="38"/>
    </row>
    <row r="9" ht="30.95" customHeight="1" spans="1:20">
      <c r="A9" s="5"/>
      <c r="B9" s="5"/>
      <c r="C9" s="5" t="s">
        <v>31</v>
      </c>
      <c r="D9" s="5"/>
      <c r="E9" s="10"/>
      <c r="F9" s="10"/>
      <c r="G9" s="10"/>
      <c r="H9" s="10"/>
      <c r="I9" s="10"/>
      <c r="J9" s="5" t="s">
        <v>32</v>
      </c>
      <c r="K9" s="5"/>
      <c r="L9" s="36"/>
      <c r="M9" s="36"/>
      <c r="N9" s="5" t="s">
        <v>32</v>
      </c>
      <c r="O9" s="35" t="s">
        <v>33</v>
      </c>
      <c r="P9" s="35"/>
      <c r="Q9" s="35"/>
      <c r="R9" s="35"/>
      <c r="S9" s="35"/>
      <c r="T9" s="35"/>
    </row>
    <row r="10" spans="1:20">
      <c r="A10" s="5"/>
      <c r="B10" s="5"/>
      <c r="C10" s="5" t="s">
        <v>34</v>
      </c>
      <c r="D10" s="5"/>
      <c r="E10" s="10"/>
      <c r="F10" s="10"/>
      <c r="G10" s="10"/>
      <c r="H10" s="10"/>
      <c r="I10" s="10"/>
      <c r="J10" s="5" t="s">
        <v>32</v>
      </c>
      <c r="K10" s="5"/>
      <c r="L10" s="36"/>
      <c r="M10" s="36"/>
      <c r="N10" s="5" t="s">
        <v>32</v>
      </c>
      <c r="O10" s="35" t="s">
        <v>35</v>
      </c>
      <c r="P10" s="35"/>
      <c r="Q10" s="35"/>
      <c r="R10" s="35"/>
      <c r="S10" s="35"/>
      <c r="T10" s="35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35" t="s">
        <v>39</v>
      </c>
      <c r="P11" s="35"/>
      <c r="Q11" s="35"/>
      <c r="R11" s="35"/>
      <c r="S11" s="35"/>
      <c r="T11" s="35"/>
    </row>
    <row r="12" ht="111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35" t="s">
        <v>42</v>
      </c>
      <c r="P12" s="35"/>
      <c r="Q12" s="35"/>
      <c r="R12" s="35"/>
      <c r="S12" s="35"/>
      <c r="T12" s="35"/>
    </row>
    <row r="13" ht="41.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38" t="s">
        <v>50</v>
      </c>
      <c r="P13" s="38"/>
      <c r="Q13" s="38"/>
      <c r="R13" s="38"/>
      <c r="S13" s="38"/>
      <c r="T13" s="38"/>
    </row>
    <row r="14" ht="44.1" customHeight="1" spans="1:20">
      <c r="A14" s="11"/>
      <c r="B14" s="5" t="s">
        <v>51</v>
      </c>
      <c r="C14" s="12" t="s">
        <v>52</v>
      </c>
      <c r="D14" s="13" t="s">
        <v>53</v>
      </c>
      <c r="E14" s="13"/>
      <c r="F14" s="13"/>
      <c r="G14" s="14">
        <v>1</v>
      </c>
      <c r="H14" s="14">
        <v>1</v>
      </c>
      <c r="I14" s="5">
        <v>10</v>
      </c>
      <c r="J14" s="5"/>
      <c r="K14" s="5">
        <v>10</v>
      </c>
      <c r="L14" s="5"/>
      <c r="M14" s="5" t="s">
        <v>54</v>
      </c>
      <c r="N14" s="5"/>
      <c r="O14" s="39" t="s">
        <v>55</v>
      </c>
      <c r="P14" s="39"/>
      <c r="Q14" s="39"/>
      <c r="R14" s="39"/>
      <c r="S14" s="39"/>
      <c r="T14" s="39"/>
    </row>
    <row r="15" ht="44.1" customHeight="1" spans="1:20">
      <c r="A15" s="11"/>
      <c r="B15" s="5"/>
      <c r="C15" s="5" t="s">
        <v>56</v>
      </c>
      <c r="D15" s="13" t="s">
        <v>57</v>
      </c>
      <c r="E15" s="13"/>
      <c r="F15" s="13"/>
      <c r="G15" s="12" t="s">
        <v>58</v>
      </c>
      <c r="H15" s="5" t="s">
        <v>59</v>
      </c>
      <c r="I15" s="5">
        <v>10</v>
      </c>
      <c r="J15" s="5"/>
      <c r="K15" s="5">
        <v>10</v>
      </c>
      <c r="L15" s="5"/>
      <c r="M15" s="5" t="s">
        <v>54</v>
      </c>
      <c r="N15" s="5"/>
      <c r="O15" s="39"/>
      <c r="P15" s="39"/>
      <c r="Q15" s="39"/>
      <c r="R15" s="39"/>
      <c r="S15" s="39"/>
      <c r="T15" s="39"/>
    </row>
    <row r="16" ht="44.1" customHeight="1" spans="1:20">
      <c r="A16" s="11"/>
      <c r="B16" s="5"/>
      <c r="C16" s="15" t="s">
        <v>60</v>
      </c>
      <c r="D16" s="13" t="s">
        <v>61</v>
      </c>
      <c r="E16" s="13"/>
      <c r="F16" s="13"/>
      <c r="G16" s="16" t="s">
        <v>62</v>
      </c>
      <c r="H16" s="16" t="s">
        <v>62</v>
      </c>
      <c r="I16" s="5">
        <v>5</v>
      </c>
      <c r="J16" s="5"/>
      <c r="K16" s="5">
        <v>5</v>
      </c>
      <c r="L16" s="5"/>
      <c r="M16" s="5" t="s">
        <v>54</v>
      </c>
      <c r="N16" s="5"/>
      <c r="O16" s="40"/>
      <c r="P16" s="40"/>
      <c r="Q16" s="40"/>
      <c r="R16" s="40"/>
      <c r="S16" s="40"/>
      <c r="T16" s="40"/>
    </row>
    <row r="17" ht="48.95" customHeight="1" spans="1:20">
      <c r="A17" s="11"/>
      <c r="B17" s="5"/>
      <c r="C17" s="17"/>
      <c r="D17" s="13" t="s">
        <v>63</v>
      </c>
      <c r="E17" s="13"/>
      <c r="F17" s="13"/>
      <c r="G17" s="18" t="s">
        <v>64</v>
      </c>
      <c r="H17" s="16" t="s">
        <v>65</v>
      </c>
      <c r="I17" s="5">
        <v>5</v>
      </c>
      <c r="J17" s="5"/>
      <c r="K17" s="41">
        <v>4</v>
      </c>
      <c r="L17" s="41"/>
      <c r="M17" s="41" t="s">
        <v>66</v>
      </c>
      <c r="N17" s="41"/>
      <c r="O17" s="42" t="s">
        <v>67</v>
      </c>
      <c r="P17" s="42"/>
      <c r="Q17" s="42"/>
      <c r="R17" s="42"/>
      <c r="S17" s="42"/>
      <c r="T17" s="42"/>
    </row>
    <row r="18" ht="36" customHeight="1" spans="1:20">
      <c r="A18" s="11"/>
      <c r="B18" s="5"/>
      <c r="C18" s="17"/>
      <c r="D18" s="13" t="s">
        <v>68</v>
      </c>
      <c r="E18" s="13"/>
      <c r="F18" s="13"/>
      <c r="G18" s="16" t="s">
        <v>62</v>
      </c>
      <c r="H18" s="16" t="s">
        <v>69</v>
      </c>
      <c r="I18" s="5">
        <v>5</v>
      </c>
      <c r="J18" s="5"/>
      <c r="K18" s="5">
        <v>5</v>
      </c>
      <c r="L18" s="5"/>
      <c r="M18" s="5" t="s">
        <v>54</v>
      </c>
      <c r="N18" s="5"/>
      <c r="O18" s="42"/>
      <c r="P18" s="42"/>
      <c r="Q18" s="42"/>
      <c r="R18" s="42"/>
      <c r="S18" s="42"/>
      <c r="T18" s="42"/>
    </row>
    <row r="19" ht="36" customHeight="1" spans="1:20">
      <c r="A19" s="11"/>
      <c r="B19" s="5"/>
      <c r="C19" s="17"/>
      <c r="D19" s="13" t="s">
        <v>70</v>
      </c>
      <c r="E19" s="13"/>
      <c r="F19" s="13"/>
      <c r="G19" s="19" t="s">
        <v>71</v>
      </c>
      <c r="H19" s="16" t="s">
        <v>72</v>
      </c>
      <c r="I19" s="5">
        <v>5</v>
      </c>
      <c r="J19" s="5"/>
      <c r="K19" s="5">
        <v>5</v>
      </c>
      <c r="L19" s="5"/>
      <c r="M19" s="5" t="s">
        <v>54</v>
      </c>
      <c r="N19" s="5"/>
      <c r="O19" s="42"/>
      <c r="P19" s="42"/>
      <c r="Q19" s="42"/>
      <c r="R19" s="42"/>
      <c r="S19" s="42"/>
      <c r="T19" s="42"/>
    </row>
    <row r="20" ht="36" customHeight="1" spans="1:20">
      <c r="A20" s="11"/>
      <c r="B20" s="5"/>
      <c r="C20" s="17"/>
      <c r="D20" s="20" t="s">
        <v>73</v>
      </c>
      <c r="E20" s="21"/>
      <c r="F20" s="22"/>
      <c r="G20" s="16" t="s">
        <v>62</v>
      </c>
      <c r="H20" s="16" t="s">
        <v>69</v>
      </c>
      <c r="I20" s="5">
        <v>5</v>
      </c>
      <c r="J20" s="5"/>
      <c r="K20" s="5">
        <v>5</v>
      </c>
      <c r="L20" s="5"/>
      <c r="M20" s="5" t="s">
        <v>54</v>
      </c>
      <c r="N20" s="5"/>
      <c r="O20" s="42"/>
      <c r="P20" s="42"/>
      <c r="Q20" s="42"/>
      <c r="R20" s="42"/>
      <c r="S20" s="42"/>
      <c r="T20" s="42"/>
    </row>
    <row r="21" ht="27.95" customHeight="1" spans="1:20">
      <c r="A21" s="11"/>
      <c r="B21" s="5"/>
      <c r="C21" s="23"/>
      <c r="D21" s="24" t="s">
        <v>74</v>
      </c>
      <c r="E21" s="25"/>
      <c r="F21" s="26"/>
      <c r="G21" s="16" t="s">
        <v>62</v>
      </c>
      <c r="H21" s="16" t="s">
        <v>69</v>
      </c>
      <c r="I21" s="5">
        <v>5</v>
      </c>
      <c r="J21" s="5"/>
      <c r="K21" s="5">
        <v>5</v>
      </c>
      <c r="L21" s="5"/>
      <c r="M21" s="5" t="s">
        <v>54</v>
      </c>
      <c r="N21" s="5"/>
      <c r="O21" s="42"/>
      <c r="P21" s="42"/>
      <c r="Q21" s="42"/>
      <c r="R21" s="42"/>
      <c r="S21" s="42"/>
      <c r="T21" s="42"/>
    </row>
    <row r="22" ht="138.95" customHeight="1" spans="1:20">
      <c r="A22" s="11"/>
      <c r="B22" s="12" t="s">
        <v>75</v>
      </c>
      <c r="C22" s="5" t="s">
        <v>76</v>
      </c>
      <c r="D22" s="13" t="s">
        <v>77</v>
      </c>
      <c r="E22" s="13"/>
      <c r="F22" s="13"/>
      <c r="G22" s="5" t="s">
        <v>78</v>
      </c>
      <c r="H22" s="5" t="s">
        <v>78</v>
      </c>
      <c r="I22" s="5">
        <v>20</v>
      </c>
      <c r="J22" s="5"/>
      <c r="K22" s="5">
        <v>18</v>
      </c>
      <c r="L22" s="5"/>
      <c r="M22" s="43" t="s">
        <v>79</v>
      </c>
      <c r="N22" s="44"/>
      <c r="O22" s="37" t="s">
        <v>80</v>
      </c>
      <c r="R22" s="35"/>
      <c r="S22" s="35"/>
      <c r="T22" s="35"/>
    </row>
    <row r="23" ht="56.1" customHeight="1" spans="1:15">
      <c r="A23" s="11"/>
      <c r="B23" s="5" t="s">
        <v>81</v>
      </c>
      <c r="C23" s="5" t="s">
        <v>82</v>
      </c>
      <c r="D23" s="13" t="s">
        <v>83</v>
      </c>
      <c r="E23" s="13"/>
      <c r="F23" s="13"/>
      <c r="G23" s="5" t="s">
        <v>84</v>
      </c>
      <c r="H23" s="27">
        <v>0.989</v>
      </c>
      <c r="I23" s="5">
        <v>10</v>
      </c>
      <c r="J23" s="5"/>
      <c r="K23" s="5">
        <v>10</v>
      </c>
      <c r="L23" s="5"/>
      <c r="M23" s="5" t="s">
        <v>54</v>
      </c>
      <c r="N23" s="5"/>
      <c r="O23" s="2" t="s">
        <v>85</v>
      </c>
    </row>
    <row r="24" ht="56.1" customHeight="1" spans="1:14">
      <c r="A24" s="11"/>
      <c r="B24" s="5" t="s">
        <v>86</v>
      </c>
      <c r="C24" s="5" t="s">
        <v>87</v>
      </c>
      <c r="D24" s="13" t="s">
        <v>88</v>
      </c>
      <c r="E24" s="13"/>
      <c r="F24" s="13"/>
      <c r="G24" s="28" t="s">
        <v>89</v>
      </c>
      <c r="H24" s="29" t="s">
        <v>90</v>
      </c>
      <c r="I24" s="5"/>
      <c r="J24" s="5">
        <v>10</v>
      </c>
      <c r="K24" s="45">
        <v>10</v>
      </c>
      <c r="L24" s="46"/>
      <c r="M24" s="45" t="s">
        <v>91</v>
      </c>
      <c r="N24" s="46"/>
    </row>
    <row r="25" spans="1:14">
      <c r="A25" s="30" t="s">
        <v>92</v>
      </c>
      <c r="B25" s="30"/>
      <c r="C25" s="30"/>
      <c r="D25" s="30"/>
      <c r="E25" s="30"/>
      <c r="F25" s="30"/>
      <c r="G25" s="30"/>
      <c r="H25" s="30"/>
      <c r="I25" s="30">
        <f>SUM(I14:J24,J7)</f>
        <v>100</v>
      </c>
      <c r="J25" s="30"/>
      <c r="K25" s="30">
        <f>SUM(K14:L24,N7)</f>
        <v>94.7</v>
      </c>
      <c r="L25" s="30"/>
      <c r="M25" s="47"/>
      <c r="N25" s="47"/>
    </row>
    <row r="26" ht="176.1" customHeight="1" spans="1:14">
      <c r="A26" s="31" t="s">
        <v>93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</sheetData>
  <mergeCells count="10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3"/>
    <mergeCell ref="B14:B21"/>
    <mergeCell ref="C16:C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8.75" defaultRowHeight="13.5"/>
  <cols>
    <col min="1" max="5" width="17" customWidth="1"/>
  </cols>
  <sheetData>
    <row r="1" ht="23.1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地下水战略储备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