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4525"/>
</workbook>
</file>

<file path=xl/sharedStrings.xml><?xml version="1.0" encoding="utf-8"?>
<sst xmlns="http://schemas.openxmlformats.org/spreadsheetml/2006/main" count="112" uniqueCount="92">
  <si>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</si>
  <si>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</si>
  <si>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桂梦楠</t>
  </si>
  <si>
    <t>联系电话：</t>
  </si>
  <si>
    <t>为方便自评表的沟通反馈，需填报联系人信息</t>
  </si>
  <si>
    <t>单位名称（盖章）：</t>
  </si>
  <si>
    <t>北京市水利工程管理中心大宁管理处</t>
  </si>
  <si>
    <t>主管领导：</t>
  </si>
  <si>
    <t>项目名称</t>
  </si>
  <si>
    <t>大宁调度中心场区雨水收集及绿化环境改造工程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</si>
  <si>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</si>
  <si>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</si>
  <si>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</si>
  <si>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</si>
  <si>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</si>
  <si>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</si>
  <si>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范志丛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</si>
  <si>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</si>
  <si>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</si>
  <si>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</si>
  <si>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</si>
  <si>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</si>
  <si>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</si>
  <si>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</si>
  <si>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</si>
  <si>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</si>
  <si>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</si>
  <si>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</si>
  <si>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</si>
  <si>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</si>
  <si>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</si>
  <si>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</si>
  <si>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</si>
  <si>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</si>
  <si>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</si>
  <si>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</si>
  <si>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</si>
  <si>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</si>
  <si>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</si>
  <si>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</si>
  <si>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通过对拆除后院落进行改造，实现雨水收集、环境绿化等管理设施全面提升，保障大宁调度中心运行安全。</t>
  </si>
  <si>
    <t>通过对拆除后院落进行改造，实现雨水收集、环境绿化等管理设施全面提升，保障大宁调度中心运行安全。因前期评审时限及施工范围内部分建筑物待协商处理等原因，拟于7月中旬完成。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</si>
  <si>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</si>
  <si>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</si>
  <si>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</si>
  <si>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</si>
  <si>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</si>
  <si>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</si>
  <si>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</si>
  <si>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</si>
  <si>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</si>
  <si>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</si>
  <si>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</si>
  <si>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道路修建</t>
  </si>
  <si>
    <t>≥1919.9平方米</t>
  </si>
  <si>
    <t>/</t>
  </si>
  <si>
    <t>因前期评审时限及施工范围内部分建筑物待协商处理等原因，拟于7月中旬完成。</t>
  </si>
  <si>
    <t xml:space="preserve"> </t>
  </si>
  <si>
    <t>绿化面积</t>
  </si>
  <si>
    <t>≥12728平方米</t>
  </si>
  <si>
    <t xml:space="preserve">修建集水池 </t>
  </si>
  <si>
    <t>1处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</si>
  <si>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</si>
  <si>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</si>
  <si>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验收合格率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</si>
  <si>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</si>
  <si>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</si>
  <si>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项目完成时间</t>
  </si>
  <si>
    <t xml:space="preserve"> ≤12月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</si>
  <si>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</si>
  <si>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</si>
  <si>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预算资金</t>
  </si>
  <si>
    <t xml:space="preserve"> ≤786.98万元</t>
  </si>
  <si>
    <t>776.779566万元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</si>
  <si>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</si>
  <si>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</si>
  <si>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</si>
  <si>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</si>
  <si>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</si>
  <si>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</si>
  <si>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</si>
  <si>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</si>
  <si>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有效利用雨水、绿化环境，提升管理设施和管理效能</t>
  </si>
  <si>
    <t>定性优</t>
  </si>
  <si>
    <t>可持续影响指标</t>
  </si>
  <si>
    <t>满意度指标</t>
  </si>
  <si>
    <t>服务对象满意度指标</t>
  </si>
  <si>
    <t xml:space="preserve">相关科室满意度 </t>
  </si>
  <si>
    <t>≥ 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</si>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</sst>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42"/>
  <sheetViews>
    <sheetView tabSelected="1" view="pageBreakPreview" zoomScaleNormal="100" workbookViewId="0">
      <selection activeCell="H6" sqref="H6:I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7" width="14.625" customWidth="1"/>
    <col min="8" max="8" width="11.5" customWidth="1"/>
    <col min="9" max="9" width="6.625" customWidth="1"/>
    <col min="10" max="10" width="4.54166666666667" customWidth="1"/>
    <col min="11" max="11" width="10.125" customWidth="1"/>
    <col min="12" max="12" width="4" customWidth="1"/>
    <col min="13" max="13" width="4.90833333333333" customWidth="1"/>
    <col min="14" max="14" width="3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4" t="s">
        <v>1</v>
      </c>
      <c r="P1" s="14" t="s">
        <v>2</v>
      </c>
      <c r="Q1" s="14" t="s">
        <v>3</v>
      </c>
      <c r="R1" s="14">
        <v>13911486638</v>
      </c>
      <c r="S1" s="25" t="s">
        <v>4</v>
      </c>
      <c r="T1" s="17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5"/>
      <c r="P2" s="15"/>
      <c r="Q2" s="15"/>
      <c r="R2" s="15"/>
      <c r="S2" s="15"/>
      <c r="T2" s="15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16"/>
      <c r="O3" s="17" t="s">
        <v>10</v>
      </c>
      <c r="P3" s="17"/>
      <c r="Q3" s="17"/>
      <c r="R3" s="17"/>
      <c r="S3" s="17"/>
      <c r="T3" s="17"/>
    </row>
    <row r="4" ht="36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17" t="s">
        <v>14</v>
      </c>
      <c r="P4" s="17"/>
      <c r="Q4" s="17"/>
      <c r="R4" s="17"/>
      <c r="S4" s="17"/>
      <c r="T4" s="17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18612597291</v>
      </c>
      <c r="K5" s="5"/>
      <c r="L5" s="5"/>
      <c r="M5" s="5"/>
      <c r="N5" s="5"/>
      <c r="O5" s="17" t="s">
        <v>18</v>
      </c>
      <c r="P5" s="17"/>
      <c r="Q5" s="17"/>
      <c r="R5" s="17"/>
      <c r="S5" s="17"/>
      <c r="T5" s="17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7" t="s">
        <v>26</v>
      </c>
      <c r="P6" s="17"/>
      <c r="Q6" s="17"/>
      <c r="R6" s="17"/>
      <c r="S6" s="17"/>
      <c r="T6" s="17"/>
    </row>
    <row r="7" ht="15" customHeight="1" spans="1:20">
      <c r="A7" s="5"/>
      <c r="B7" s="5"/>
      <c r="C7" s="7" t="s">
        <v>27</v>
      </c>
      <c r="D7" s="7"/>
      <c r="E7" s="8">
        <f t="shared" ref="E7:I7" si="0">SUM(E8:E10)</f>
        <v>786.98</v>
      </c>
      <c r="F7" s="8">
        <f>SUM(F8:G10)</f>
        <v>786.98</v>
      </c>
      <c r="G7" s="8">
        <f t="shared" si="0"/>
        <v>0</v>
      </c>
      <c r="H7" s="8">
        <f>SUM(H8:I10)</f>
        <v>776.779566</v>
      </c>
      <c r="I7" s="8">
        <f t="shared" si="0"/>
        <v>0</v>
      </c>
      <c r="J7" s="5">
        <v>10</v>
      </c>
      <c r="K7" s="5"/>
      <c r="L7" s="18">
        <f t="shared" ref="L7:L10" si="1">ROUND(H7/F7,4)</f>
        <v>0.987</v>
      </c>
      <c r="M7" s="18"/>
      <c r="N7" s="5">
        <f>ROUND(J7*L7,2)</f>
        <v>9.87</v>
      </c>
      <c r="O7" s="19" t="s">
        <v>28</v>
      </c>
      <c r="P7" s="17"/>
      <c r="Q7" s="17"/>
      <c r="R7" s="17"/>
      <c r="S7" s="17"/>
      <c r="T7" s="17"/>
    </row>
    <row r="8" ht="26" customHeight="1" spans="1:20">
      <c r="A8" s="5"/>
      <c r="B8" s="5"/>
      <c r="C8" s="5" t="s">
        <v>29</v>
      </c>
      <c r="D8" s="5"/>
      <c r="E8" s="8">
        <v>786.98</v>
      </c>
      <c r="F8" s="8">
        <v>786.98</v>
      </c>
      <c r="G8" s="8"/>
      <c r="H8" s="8">
        <v>776.779566</v>
      </c>
      <c r="I8" s="8"/>
      <c r="J8" s="5" t="s">
        <v>30</v>
      </c>
      <c r="K8" s="5"/>
      <c r="L8" s="18">
        <f t="shared" si="1"/>
        <v>0.987</v>
      </c>
      <c r="M8" s="18"/>
      <c r="N8" s="5" t="s">
        <v>30</v>
      </c>
      <c r="O8" s="20" t="s">
        <v>31</v>
      </c>
      <c r="P8" s="20"/>
      <c r="Q8" s="20"/>
      <c r="R8" s="20"/>
      <c r="S8" s="20"/>
      <c r="T8" s="20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18" t="e">
        <f t="shared" si="1"/>
        <v>#DIV/0!</v>
      </c>
      <c r="M9" s="18"/>
      <c r="N9" s="5" t="s">
        <v>30</v>
      </c>
      <c r="O9" s="17" t="s">
        <v>33</v>
      </c>
      <c r="P9" s="17"/>
      <c r="Q9" s="17"/>
      <c r="R9" s="17"/>
      <c r="S9" s="17"/>
      <c r="T9" s="17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18" t="e">
        <f t="shared" si="1"/>
        <v>#DIV/0!</v>
      </c>
      <c r="M10" s="18"/>
      <c r="N10" s="5" t="s">
        <v>30</v>
      </c>
      <c r="O10" s="17" t="s">
        <v>35</v>
      </c>
      <c r="P10" s="17"/>
      <c r="Q10" s="17"/>
      <c r="R10" s="17"/>
      <c r="S10" s="17"/>
      <c r="T10" s="17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7" t="s">
        <v>39</v>
      </c>
      <c r="P11" s="17"/>
      <c r="Q11" s="17"/>
      <c r="R11" s="17"/>
      <c r="S11" s="17"/>
      <c r="T11" s="17"/>
    </row>
    <row r="12" ht="74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17" t="s">
        <v>42</v>
      </c>
      <c r="P12" s="17"/>
      <c r="Q12" s="17"/>
      <c r="R12" s="17"/>
      <c r="S12" s="17"/>
      <c r="T12" s="17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0" t="s">
        <v>50</v>
      </c>
      <c r="P13" s="20"/>
      <c r="Q13" s="20"/>
      <c r="R13" s="20"/>
      <c r="S13" s="20"/>
      <c r="T13" s="20"/>
    </row>
    <row r="14" ht="86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 t="s">
        <v>54</v>
      </c>
      <c r="H14" s="5" t="s">
        <v>55</v>
      </c>
      <c r="I14" s="5">
        <v>15</v>
      </c>
      <c r="J14" s="5"/>
      <c r="K14" s="5">
        <v>9</v>
      </c>
      <c r="L14" s="5"/>
      <c r="M14" s="6" t="s">
        <v>56</v>
      </c>
      <c r="N14" s="6"/>
      <c r="O14" s="21" t="s">
        <v>57</v>
      </c>
      <c r="P14" s="21"/>
      <c r="Q14" s="21"/>
      <c r="R14" s="21"/>
      <c r="S14" s="21"/>
      <c r="T14" s="21"/>
    </row>
    <row r="15" ht="91" customHeight="1" spans="1:20">
      <c r="A15" s="9"/>
      <c r="B15" s="5"/>
      <c r="C15" s="5"/>
      <c r="D15" s="10" t="s">
        <v>58</v>
      </c>
      <c r="E15" s="10"/>
      <c r="F15" s="10"/>
      <c r="G15" s="5" t="s">
        <v>59</v>
      </c>
      <c r="H15" s="5" t="s">
        <v>55</v>
      </c>
      <c r="I15" s="5">
        <v>15</v>
      </c>
      <c r="J15" s="5"/>
      <c r="K15" s="5">
        <v>9</v>
      </c>
      <c r="L15" s="5"/>
      <c r="M15" s="6" t="s">
        <v>56</v>
      </c>
      <c r="N15" s="6"/>
      <c r="O15" s="21"/>
      <c r="P15" s="21"/>
      <c r="Q15" s="21"/>
      <c r="R15" s="21"/>
      <c r="S15" s="21"/>
      <c r="T15" s="21"/>
    </row>
    <row r="16" ht="87" customHeight="1" spans="1:20">
      <c r="A16" s="9"/>
      <c r="B16" s="5"/>
      <c r="C16" s="5"/>
      <c r="D16" s="10" t="s">
        <v>60</v>
      </c>
      <c r="E16" s="10"/>
      <c r="F16" s="10"/>
      <c r="G16" s="5" t="s">
        <v>61</v>
      </c>
      <c r="H16" s="5" t="s">
        <v>55</v>
      </c>
      <c r="I16" s="5">
        <v>10</v>
      </c>
      <c r="J16" s="5"/>
      <c r="K16" s="5">
        <v>7</v>
      </c>
      <c r="L16" s="5"/>
      <c r="M16" s="6" t="s">
        <v>56</v>
      </c>
      <c r="N16" s="6"/>
      <c r="O16" s="22" t="s">
        <v>62</v>
      </c>
      <c r="P16" s="22"/>
      <c r="Q16" s="22"/>
      <c r="R16" s="22"/>
      <c r="S16" s="22"/>
      <c r="T16" s="22"/>
    </row>
    <row r="17" ht="90" customHeight="1" spans="1:20">
      <c r="A17" s="9"/>
      <c r="B17" s="5"/>
      <c r="C17" s="5" t="s">
        <v>63</v>
      </c>
      <c r="D17" s="10" t="s">
        <v>64</v>
      </c>
      <c r="E17" s="10"/>
      <c r="F17" s="10"/>
      <c r="G17" s="11">
        <v>1</v>
      </c>
      <c r="H17" s="5" t="s">
        <v>55</v>
      </c>
      <c r="I17" s="5">
        <v>5</v>
      </c>
      <c r="J17" s="5"/>
      <c r="K17" s="5">
        <v>5</v>
      </c>
      <c r="L17" s="5"/>
      <c r="M17" s="6" t="s">
        <v>56</v>
      </c>
      <c r="N17" s="6"/>
      <c r="O17" s="22"/>
      <c r="P17" s="22"/>
      <c r="Q17" s="22"/>
      <c r="R17" s="22"/>
      <c r="S17" s="22"/>
      <c r="T17" s="22"/>
    </row>
    <row r="18" ht="15" customHeight="1" spans="1:20">
      <c r="A18" s="9"/>
      <c r="B18" s="5"/>
      <c r="C18" s="5"/>
      <c r="D18" s="10"/>
      <c r="E18" s="10"/>
      <c r="F18" s="10"/>
      <c r="G18" s="5"/>
      <c r="H18" s="5"/>
      <c r="I18" s="5"/>
      <c r="J18" s="5"/>
      <c r="K18" s="5"/>
      <c r="L18" s="5"/>
      <c r="M18" s="5"/>
      <c r="N18" s="5"/>
      <c r="O18" s="23" t="s">
        <v>65</v>
      </c>
      <c r="P18" s="23"/>
      <c r="Q18" s="23"/>
      <c r="R18" s="23"/>
      <c r="S18" s="23"/>
      <c r="T18" s="23"/>
    </row>
    <row r="19" ht="15" customHeight="1" spans="1:20">
      <c r="A19" s="9"/>
      <c r="B19" s="5"/>
      <c r="C19" s="5"/>
      <c r="D19" s="10"/>
      <c r="E19" s="10"/>
      <c r="F19" s="10"/>
      <c r="G19" s="5"/>
      <c r="H19" s="5"/>
      <c r="I19" s="5"/>
      <c r="J19" s="5"/>
      <c r="K19" s="5"/>
      <c r="L19" s="5"/>
      <c r="M19" s="5"/>
      <c r="N19" s="5"/>
      <c r="O19" s="23"/>
      <c r="P19" s="23"/>
      <c r="Q19" s="23"/>
      <c r="R19" s="23"/>
      <c r="S19" s="23"/>
      <c r="T19" s="23"/>
    </row>
    <row r="20" ht="83" customHeight="1" spans="1:20">
      <c r="A20" s="9"/>
      <c r="B20" s="5"/>
      <c r="C20" s="5" t="s">
        <v>66</v>
      </c>
      <c r="D20" s="10" t="s">
        <v>67</v>
      </c>
      <c r="E20" s="10"/>
      <c r="F20" s="10"/>
      <c r="G20" s="5" t="s">
        <v>68</v>
      </c>
      <c r="H20" s="5" t="s">
        <v>55</v>
      </c>
      <c r="I20" s="5">
        <v>5</v>
      </c>
      <c r="J20" s="5"/>
      <c r="K20" s="5">
        <v>3</v>
      </c>
      <c r="L20" s="5"/>
      <c r="M20" s="6" t="s">
        <v>56</v>
      </c>
      <c r="N20" s="6"/>
      <c r="O20" s="23"/>
      <c r="P20" s="23"/>
      <c r="Q20" s="23"/>
      <c r="R20" s="23"/>
      <c r="S20" s="23"/>
      <c r="T20" s="23"/>
    </row>
    <row r="21" ht="15" customHeight="1" spans="1:20">
      <c r="A21" s="9"/>
      <c r="B21" s="5"/>
      <c r="C21" s="5"/>
      <c r="D21" s="10"/>
      <c r="E21" s="10"/>
      <c r="F21" s="10"/>
      <c r="G21" s="5"/>
      <c r="H21" s="5"/>
      <c r="I21" s="5"/>
      <c r="J21" s="5"/>
      <c r="K21" s="5"/>
      <c r="L21" s="5"/>
      <c r="M21" s="5"/>
      <c r="N21" s="5"/>
      <c r="O21" s="20" t="s">
        <v>69</v>
      </c>
      <c r="P21" s="20"/>
      <c r="Q21" s="20"/>
      <c r="R21" s="20"/>
      <c r="S21" s="20"/>
      <c r="T21" s="20"/>
    </row>
    <row r="22" ht="15" customHeight="1" spans="1:20">
      <c r="A22" s="9"/>
      <c r="B22" s="5"/>
      <c r="C22" s="5"/>
      <c r="D22" s="10"/>
      <c r="E22" s="10"/>
      <c r="F22" s="10"/>
      <c r="G22" s="5"/>
      <c r="H22" s="5"/>
      <c r="I22" s="5"/>
      <c r="J22" s="5"/>
      <c r="K22" s="5"/>
      <c r="L22" s="5"/>
      <c r="M22" s="5"/>
      <c r="N22" s="5"/>
      <c r="O22" s="20"/>
      <c r="P22" s="20"/>
      <c r="Q22" s="20"/>
      <c r="R22" s="20"/>
      <c r="S22" s="20"/>
      <c r="T22" s="20"/>
    </row>
    <row r="23" ht="15" customHeight="1" spans="1:20">
      <c r="A23" s="9"/>
      <c r="B23" s="5"/>
      <c r="C23" s="5" t="s">
        <v>70</v>
      </c>
      <c r="D23" s="10" t="s">
        <v>71</v>
      </c>
      <c r="E23" s="10"/>
      <c r="F23" s="10"/>
      <c r="G23" s="5" t="s">
        <v>72</v>
      </c>
      <c r="H23" s="5" t="s">
        <v>73</v>
      </c>
      <c r="I23" s="5">
        <v>10</v>
      </c>
      <c r="J23" s="5"/>
      <c r="K23" s="5">
        <v>10</v>
      </c>
      <c r="L23" s="5"/>
      <c r="M23" s="5"/>
      <c r="N23" s="5"/>
      <c r="O23" s="20"/>
      <c r="P23" s="20"/>
      <c r="Q23" s="20"/>
      <c r="R23" s="20"/>
      <c r="S23" s="20"/>
      <c r="T23" s="20"/>
    </row>
    <row r="24" ht="28" customHeight="1" spans="1:20">
      <c r="A24" s="9"/>
      <c r="B24" s="5"/>
      <c r="C24" s="5"/>
      <c r="D24" s="10"/>
      <c r="E24" s="10"/>
      <c r="F24" s="10"/>
      <c r="G24" s="5"/>
      <c r="H24" s="5"/>
      <c r="I24" s="5"/>
      <c r="J24" s="5"/>
      <c r="K24" s="5"/>
      <c r="L24" s="5"/>
      <c r="M24" s="5"/>
      <c r="N24" s="5"/>
      <c r="O24" s="20"/>
      <c r="P24" s="20"/>
      <c r="Q24" s="20"/>
      <c r="R24" s="20"/>
      <c r="S24" s="20"/>
      <c r="T24" s="20"/>
    </row>
    <row r="25" ht="15" customHeight="1" spans="1:20">
      <c r="A25" s="9"/>
      <c r="B25" s="5"/>
      <c r="C25" s="5"/>
      <c r="D25" s="10"/>
      <c r="E25" s="10"/>
      <c r="F25" s="10"/>
      <c r="G25" s="5"/>
      <c r="H25" s="5"/>
      <c r="I25" s="5"/>
      <c r="J25" s="5"/>
      <c r="K25" s="5"/>
      <c r="L25" s="5"/>
      <c r="M25" s="5"/>
      <c r="N25" s="5"/>
      <c r="O25" s="17" t="s">
        <v>74</v>
      </c>
      <c r="P25" s="17"/>
      <c r="Q25" s="17"/>
      <c r="R25" s="17"/>
      <c r="S25" s="17"/>
      <c r="T25" s="17"/>
    </row>
    <row r="26" spans="1:20">
      <c r="A26" s="9"/>
      <c r="B26" s="5" t="s">
        <v>75</v>
      </c>
      <c r="C26" s="5" t="s">
        <v>76</v>
      </c>
      <c r="D26" s="10"/>
      <c r="E26" s="10"/>
      <c r="F26" s="10"/>
      <c r="G26" s="5"/>
      <c r="H26" s="5"/>
      <c r="I26" s="5"/>
      <c r="J26" s="5"/>
      <c r="K26" s="5"/>
      <c r="L26" s="5"/>
      <c r="M26" s="5"/>
      <c r="N26" s="5"/>
      <c r="O26" s="17"/>
      <c r="P26" s="17"/>
      <c r="Q26" s="17"/>
      <c r="R26" s="17"/>
      <c r="S26" s="17"/>
      <c r="T26" s="17"/>
    </row>
    <row r="27" ht="15" customHeight="1" spans="1:20">
      <c r="A27" s="9"/>
      <c r="B27" s="5"/>
      <c r="C27" s="5"/>
      <c r="D27" s="10"/>
      <c r="E27" s="10"/>
      <c r="F27" s="10"/>
      <c r="G27" s="5"/>
      <c r="H27" s="5"/>
      <c r="I27" s="5"/>
      <c r="J27" s="5"/>
      <c r="K27" s="5"/>
      <c r="L27" s="5"/>
      <c r="M27" s="5"/>
      <c r="N27" s="5"/>
      <c r="O27" s="17" t="s">
        <v>77</v>
      </c>
      <c r="P27" s="17"/>
      <c r="Q27" s="17"/>
      <c r="R27" s="17"/>
      <c r="S27" s="17"/>
      <c r="T27" s="17"/>
    </row>
    <row r="28" ht="15" customHeight="1" spans="1:20">
      <c r="A28" s="9"/>
      <c r="B28" s="5"/>
      <c r="C28" s="5"/>
      <c r="D28" s="10"/>
      <c r="E28" s="10"/>
      <c r="F28" s="10"/>
      <c r="G28" s="5"/>
      <c r="H28" s="5"/>
      <c r="I28" s="5"/>
      <c r="J28" s="5"/>
      <c r="K28" s="5"/>
      <c r="L28" s="5"/>
      <c r="M28" s="5"/>
      <c r="N28" s="5"/>
      <c r="O28" s="17"/>
      <c r="R28" s="17"/>
      <c r="S28" s="17"/>
      <c r="T28" s="17"/>
    </row>
    <row r="29" spans="1:20">
      <c r="A29" s="9"/>
      <c r="B29" s="5"/>
      <c r="C29" s="5" t="s">
        <v>78</v>
      </c>
      <c r="D29" s="10"/>
      <c r="E29" s="10"/>
      <c r="F29" s="10"/>
      <c r="G29" s="5"/>
      <c r="H29" s="5"/>
      <c r="I29" s="5"/>
      <c r="J29" s="5"/>
      <c r="K29" s="5"/>
      <c r="L29" s="5"/>
      <c r="M29" s="5"/>
      <c r="N29" s="5"/>
      <c r="O29" s="19" t="s">
        <v>79</v>
      </c>
      <c r="R29" s="17"/>
      <c r="S29" s="17"/>
      <c r="T29" s="17"/>
    </row>
    <row r="30" ht="15" customHeight="1" spans="1:20">
      <c r="A30" s="9"/>
      <c r="B30" s="5"/>
      <c r="C30" s="5"/>
      <c r="D30" s="10"/>
      <c r="E30" s="10"/>
      <c r="F30" s="10"/>
      <c r="G30" s="5"/>
      <c r="H30" s="5"/>
      <c r="I30" s="5"/>
      <c r="J30" s="5"/>
      <c r="K30" s="5"/>
      <c r="L30" s="5"/>
      <c r="M30" s="5"/>
      <c r="N30" s="5"/>
      <c r="O30" s="17"/>
      <c r="R30" s="17"/>
      <c r="S30" s="17"/>
      <c r="T30" s="17"/>
    </row>
    <row r="31" ht="15" customHeight="1" spans="1:15">
      <c r="A31" s="9"/>
      <c r="B31" s="5"/>
      <c r="C31" s="5"/>
      <c r="D31" s="10"/>
      <c r="E31" s="10"/>
      <c r="F31" s="10"/>
      <c r="G31" s="5"/>
      <c r="H31" s="5"/>
      <c r="I31" s="5"/>
      <c r="J31" s="5"/>
      <c r="K31" s="5"/>
      <c r="L31" s="5"/>
      <c r="M31" s="5"/>
      <c r="N31" s="5"/>
      <c r="O31" s="19" t="s">
        <v>80</v>
      </c>
    </row>
    <row r="32" ht="87" customHeight="1" spans="1:14">
      <c r="A32" s="9"/>
      <c r="B32" s="5"/>
      <c r="C32" s="5" t="s">
        <v>81</v>
      </c>
      <c r="D32" s="10" t="s">
        <v>82</v>
      </c>
      <c r="E32" s="10"/>
      <c r="F32" s="10"/>
      <c r="G32" s="5" t="s">
        <v>83</v>
      </c>
      <c r="H32" s="5" t="s">
        <v>55</v>
      </c>
      <c r="I32" s="5">
        <v>20</v>
      </c>
      <c r="J32" s="5"/>
      <c r="K32" s="5">
        <v>20</v>
      </c>
      <c r="L32" s="5"/>
      <c r="M32" s="6" t="s">
        <v>56</v>
      </c>
      <c r="N32" s="6"/>
    </row>
    <row r="33" ht="15" customHeight="1" spans="1:14">
      <c r="A33" s="9"/>
      <c r="B33" s="5"/>
      <c r="C33" s="5"/>
      <c r="D33" s="10"/>
      <c r="E33" s="10"/>
      <c r="F33" s="10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9"/>
      <c r="B34" s="5"/>
      <c r="C34" s="5"/>
      <c r="D34" s="10"/>
      <c r="E34" s="10"/>
      <c r="F34" s="10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9"/>
      <c r="B35" s="5"/>
      <c r="C35" s="5" t="s">
        <v>84</v>
      </c>
      <c r="D35" s="10"/>
      <c r="E35" s="10"/>
      <c r="F35" s="10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9"/>
      <c r="B36" s="5"/>
      <c r="C36" s="5"/>
      <c r="D36" s="10"/>
      <c r="E36" s="10"/>
      <c r="F36" s="10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9"/>
      <c r="B37" s="5"/>
      <c r="C37" s="5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</row>
    <row r="38" ht="82" customHeight="1" spans="1:15">
      <c r="A38" s="9"/>
      <c r="B38" s="5" t="s">
        <v>85</v>
      </c>
      <c r="C38" s="5" t="s">
        <v>86</v>
      </c>
      <c r="D38" s="10" t="s">
        <v>87</v>
      </c>
      <c r="E38" s="10"/>
      <c r="F38" s="10"/>
      <c r="G38" s="5" t="s">
        <v>88</v>
      </c>
      <c r="H38" s="5" t="s">
        <v>55</v>
      </c>
      <c r="I38" s="5">
        <v>10</v>
      </c>
      <c r="J38" s="5"/>
      <c r="K38" s="5">
        <v>10</v>
      </c>
      <c r="L38" s="5"/>
      <c r="M38" s="6" t="s">
        <v>56</v>
      </c>
      <c r="N38" s="6"/>
      <c r="O38" s="2" t="s">
        <v>89</v>
      </c>
    </row>
    <row r="39" ht="15" customHeight="1" spans="1:14">
      <c r="A39" s="9"/>
      <c r="B39" s="5"/>
      <c r="C39" s="5"/>
      <c r="D39" s="10"/>
      <c r="E39" s="10"/>
      <c r="F39" s="10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9"/>
      <c r="B40" s="5"/>
      <c r="C40" s="5"/>
      <c r="D40" s="10"/>
      <c r="E40" s="10"/>
      <c r="F40" s="10"/>
      <c r="G40" s="5"/>
      <c r="H40" s="5"/>
      <c r="I40" s="5"/>
      <c r="J40" s="5"/>
      <c r="K40" s="5"/>
      <c r="L40" s="5"/>
      <c r="M40" s="5"/>
      <c r="N40" s="5"/>
    </row>
    <row r="41" spans="1:14">
      <c r="A41" s="12" t="s">
        <v>90</v>
      </c>
      <c r="B41" s="12"/>
      <c r="C41" s="12"/>
      <c r="D41" s="12"/>
      <c r="E41" s="12"/>
      <c r="F41" s="12"/>
      <c r="G41" s="12"/>
      <c r="H41" s="12"/>
      <c r="I41" s="12">
        <f>SUM(I14:J40,J7)</f>
        <v>100</v>
      </c>
      <c r="J41" s="12"/>
      <c r="K41" s="12">
        <f>SUM(K14:L40,N7)</f>
        <v>82.87</v>
      </c>
      <c r="L41" s="12"/>
      <c r="M41" s="24"/>
      <c r="N41" s="24"/>
    </row>
    <row r="42" ht="176" customHeight="1" spans="1:14">
      <c r="A42" s="13" t="s">
        <v>91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</sheetData>
  <mergeCells count="18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B10"/>
    <mergeCell ref="O14:T15"/>
    <mergeCell ref="O16:T17"/>
    <mergeCell ref="O18:T20"/>
    <mergeCell ref="O21:T24"/>
  </mergeCells>
  <pageMargins left="0.554861111111111" right="0.554861111111111" top="0.550694444444444" bottom="0.236111111111111" header="0.5" footer="0.5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2024-08-22T06:12:22Z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D73FB4BE84C64B6F934C348B37137D49_13</vt:lpwstr>
  </property>
</Properties>
</file>