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I25" i="2"/>
  <c r="L10" i="2"/>
  <c r="L9" i="2"/>
  <c r="L8" i="2"/>
  <c r="N7" i="2"/>
  <c r="L7" i="2"/>
  <c r="I7" i="2"/>
  <c r="G7" i="2"/>
</calcChain>
</file>

<file path=xl/sharedStrings.xml><?xml version="1.0" encoding="utf-8"?>
<sst xmlns="http://schemas.openxmlformats.org/spreadsheetml/2006/main" count="100" uniqueCount="90">
  <si>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</si>
  <si>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</si>
  <si>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</si>
  <si>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</si>
  <si>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</si>
  <si>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</si>
  <si>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</si>
  <si>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</si>
  <si>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传统载体档案数字化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</si>
  <si>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</si>
  <si>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</si>
  <si>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</si>
  <si>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</si>
  <si>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</si>
  <si>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</si>
  <si>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李宗艳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</si>
  <si>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</si>
  <si>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</si>
  <si>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</si>
  <si>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</si>
  <si>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</si>
  <si>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</si>
  <si>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</si>
  <si>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</si>
  <si>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</si>
  <si>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</si>
  <si>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</si>
  <si>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</si>
  <si>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</si>
  <si>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</si>
  <si>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</si>
  <si>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</si>
  <si>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</si>
  <si>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</si>
  <si>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</si>
  <si>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</si>
  <si>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</si>
  <si>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</si>
  <si>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</si>
  <si>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完成本单位现存文书档案、科技档案共计400册纸质档案的数字化工作。实现档案资源数字化、档案升级换代改变传统管理模式、创新发展提质增效，全面提升档案信息开发利用与共享服务能力，提高管理水平。</t>
  </si>
  <si>
    <t>完成1980年至2022年文书档案共645卷108,740张纸质档案扫描，并将扫描文件制作成双层PDF，录入条目8,189条。实现档案资源数字化、档案升级换代改变传统管理模式、创新发展提质增效，全面提升档案信息开发利用与共享服务能力，提高管理水平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</si>
  <si>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</si>
  <si>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</si>
  <si>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</si>
  <si>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</si>
  <si>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</si>
  <si>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</si>
  <si>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</si>
  <si>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</si>
  <si>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</si>
  <si>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</si>
  <si>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</si>
  <si>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扫描纸质档案</t>
  </si>
  <si>
    <t>12万张</t>
  </si>
  <si>
    <t>10.874万张</t>
  </si>
  <si>
    <t>纸张老化严重，工作量较大。改进措施：加强预算管理。</t>
  </si>
  <si>
    <t>11.《项目支出绩效自评表》填报的信息，均需提供支撑材料。</t>
  </si>
  <si>
    <t>录入条目</t>
  </si>
  <si>
    <t>8000条</t>
  </si>
  <si>
    <t>8189条</t>
  </si>
  <si>
    <t>整理档案</t>
  </si>
  <si>
    <t>150卷</t>
  </si>
  <si>
    <t>645卷</t>
  </si>
  <si>
    <t>预算过程中，对档案案卷整理数量计算不够准确。改进措施：加强预算管理。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</si>
  <si>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</si>
  <si>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</si>
  <si>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扫描分辨率</t>
  </si>
  <si>
    <t>≥200dpi</t>
  </si>
  <si>
    <t>300dpi</t>
  </si>
  <si>
    <t>时效
指标</t>
  </si>
  <si>
    <t>项目完成时间</t>
  </si>
  <si>
    <t>10个月</t>
  </si>
  <si>
    <t>=11月</t>
  </si>
  <si>
    <t>成本
指标</t>
  </si>
  <si>
    <t>项目预算控制数</t>
  </si>
  <si>
    <t>8.575万元</t>
  </si>
  <si>
    <t>效益
指标</t>
  </si>
  <si>
    <t>经济效益指标</t>
  </si>
  <si>
    <t>社会效益指标</t>
  </si>
  <si>
    <t>提升单位档案管理水平</t>
  </si>
  <si>
    <t>优</t>
  </si>
  <si>
    <t>数字档案管理系统操作使用不熟练。进一步组织培训。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</si>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</sst>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1"/>
      <color rgb="FFFF0000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.75" customWidth="1"/>
    <col min="6" max="6" width="2" customWidth="1"/>
    <col min="7" max="7" width="9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5.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9" t="s">
        <v>1</v>
      </c>
      <c r="P1" s="10"/>
      <c r="Q1" s="10" t="s">
        <v>2</v>
      </c>
      <c r="R1" s="10"/>
      <c r="S1" s="14" t="s">
        <v>3</v>
      </c>
      <c r="T1" s="12"/>
    </row>
    <row r="2" spans="1:20" s="1" customFormat="1" ht="17.100000000000001" customHeight="1">
      <c r="A2" s="3" t="s">
        <v>4</v>
      </c>
      <c r="B2" s="3"/>
      <c r="C2" s="3"/>
      <c r="D2" s="16" t="s">
        <v>5</v>
      </c>
      <c r="E2" s="16"/>
      <c r="F2" s="16"/>
      <c r="G2" s="16"/>
      <c r="H2" s="3" t="s">
        <v>6</v>
      </c>
      <c r="I2" s="3"/>
      <c r="J2" s="16"/>
      <c r="K2" s="16"/>
      <c r="L2" s="16"/>
      <c r="M2" s="16"/>
      <c r="N2" s="16"/>
      <c r="O2" s="11"/>
      <c r="P2" s="11"/>
      <c r="Q2" s="11"/>
      <c r="R2" s="11"/>
      <c r="S2" s="11"/>
      <c r="T2" s="11"/>
    </row>
    <row r="3" spans="1:20" ht="15" customHeight="1">
      <c r="A3" s="17" t="s">
        <v>7</v>
      </c>
      <c r="B3" s="17"/>
      <c r="C3" s="18" t="s">
        <v>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2" t="s">
        <v>9</v>
      </c>
      <c r="P3" s="12"/>
      <c r="Q3" s="12"/>
      <c r="R3" s="12"/>
      <c r="S3" s="12"/>
      <c r="T3" s="12"/>
    </row>
    <row r="4" spans="1:20" ht="15" customHeight="1">
      <c r="A4" s="17" t="s">
        <v>10</v>
      </c>
      <c r="B4" s="17"/>
      <c r="C4" s="17" t="s">
        <v>11</v>
      </c>
      <c r="D4" s="17"/>
      <c r="E4" s="17"/>
      <c r="F4" s="17"/>
      <c r="G4" s="17"/>
      <c r="H4" s="17" t="s">
        <v>12</v>
      </c>
      <c r="I4" s="17"/>
      <c r="J4" s="17" t="s">
        <v>5</v>
      </c>
      <c r="K4" s="17"/>
      <c r="L4" s="17"/>
      <c r="M4" s="17"/>
      <c r="N4" s="17"/>
      <c r="O4" s="12" t="s">
        <v>13</v>
      </c>
      <c r="P4" s="12"/>
      <c r="Q4" s="12"/>
      <c r="R4" s="12"/>
      <c r="S4" s="12"/>
      <c r="T4" s="12"/>
    </row>
    <row r="5" spans="1:20" ht="15" customHeight="1">
      <c r="A5" s="17" t="s">
        <v>14</v>
      </c>
      <c r="B5" s="17"/>
      <c r="C5" s="17" t="s">
        <v>15</v>
      </c>
      <c r="D5" s="17"/>
      <c r="E5" s="17"/>
      <c r="F5" s="17"/>
      <c r="G5" s="17"/>
      <c r="H5" s="17" t="s">
        <v>16</v>
      </c>
      <c r="I5" s="17"/>
      <c r="J5" s="17">
        <v>55523315</v>
      </c>
      <c r="K5" s="17"/>
      <c r="L5" s="17"/>
      <c r="M5" s="17"/>
      <c r="N5" s="17"/>
      <c r="O5" s="12" t="s">
        <v>17</v>
      </c>
      <c r="P5" s="12"/>
      <c r="Q5" s="12"/>
      <c r="R5" s="12"/>
      <c r="S5" s="12"/>
      <c r="T5" s="12"/>
    </row>
    <row r="6" spans="1:20" ht="33" customHeight="1">
      <c r="A6" s="17" t="s">
        <v>18</v>
      </c>
      <c r="B6" s="17"/>
      <c r="C6" s="17"/>
      <c r="D6" s="17"/>
      <c r="E6" s="4" t="s">
        <v>19</v>
      </c>
      <c r="F6" s="17" t="s">
        <v>20</v>
      </c>
      <c r="G6" s="17"/>
      <c r="H6" s="17" t="s">
        <v>21</v>
      </c>
      <c r="I6" s="17"/>
      <c r="J6" s="17" t="s">
        <v>22</v>
      </c>
      <c r="K6" s="17"/>
      <c r="L6" s="17" t="s">
        <v>23</v>
      </c>
      <c r="M6" s="17"/>
      <c r="N6" s="4" t="s">
        <v>24</v>
      </c>
      <c r="O6" s="12" t="s">
        <v>25</v>
      </c>
      <c r="P6" s="12"/>
      <c r="Q6" s="12"/>
      <c r="R6" s="12"/>
      <c r="S6" s="12"/>
      <c r="T6" s="12"/>
    </row>
    <row r="7" spans="1:20" ht="15" customHeight="1">
      <c r="A7" s="17"/>
      <c r="B7" s="17"/>
      <c r="C7" s="19" t="s">
        <v>26</v>
      </c>
      <c r="D7" s="19"/>
      <c r="E7" s="5">
        <v>21</v>
      </c>
      <c r="F7" s="20">
        <v>8.5749999999999993</v>
      </c>
      <c r="G7" s="21">
        <f t="shared" ref="G7:I7" si="0">SUM(G8:G10)</f>
        <v>0</v>
      </c>
      <c r="H7" s="20">
        <v>8.5749999999999993</v>
      </c>
      <c r="I7" s="21">
        <f t="shared" si="0"/>
        <v>0</v>
      </c>
      <c r="J7" s="17">
        <v>10</v>
      </c>
      <c r="K7" s="17"/>
      <c r="L7" s="22">
        <f t="shared" ref="L7:L10" si="1">ROUND(H7/F7,4)</f>
        <v>1</v>
      </c>
      <c r="M7" s="22"/>
      <c r="N7" s="4">
        <f>ROUND(J7*L7,2)</f>
        <v>10</v>
      </c>
      <c r="O7" s="13" t="s">
        <v>27</v>
      </c>
      <c r="P7" s="12"/>
      <c r="Q7" s="12"/>
      <c r="R7" s="12"/>
      <c r="S7" s="12"/>
      <c r="T7" s="12"/>
    </row>
    <row r="8" spans="1:20" ht="26.1" customHeight="1">
      <c r="A8" s="17"/>
      <c r="B8" s="17"/>
      <c r="C8" s="17" t="s">
        <v>28</v>
      </c>
      <c r="D8" s="17"/>
      <c r="E8" s="5">
        <v>21</v>
      </c>
      <c r="F8" s="20">
        <v>8.5749999999999993</v>
      </c>
      <c r="G8" s="21"/>
      <c r="H8" s="20">
        <v>8.5749999999999993</v>
      </c>
      <c r="I8" s="21"/>
      <c r="J8" s="17" t="s">
        <v>29</v>
      </c>
      <c r="K8" s="17"/>
      <c r="L8" s="22">
        <f t="shared" si="1"/>
        <v>1</v>
      </c>
      <c r="M8" s="22"/>
      <c r="N8" s="4" t="s">
        <v>29</v>
      </c>
      <c r="O8" s="23" t="s">
        <v>30</v>
      </c>
      <c r="P8" s="23"/>
      <c r="Q8" s="23"/>
      <c r="R8" s="23"/>
      <c r="S8" s="23"/>
      <c r="T8" s="23"/>
    </row>
    <row r="9" spans="1:20" ht="21" customHeight="1">
      <c r="A9" s="17"/>
      <c r="B9" s="17"/>
      <c r="C9" s="17" t="s">
        <v>31</v>
      </c>
      <c r="D9" s="17"/>
      <c r="E9" s="6">
        <v>0</v>
      </c>
      <c r="F9" s="21">
        <v>0</v>
      </c>
      <c r="G9" s="21"/>
      <c r="H9" s="21">
        <v>0</v>
      </c>
      <c r="I9" s="21"/>
      <c r="J9" s="17" t="s">
        <v>29</v>
      </c>
      <c r="K9" s="17"/>
      <c r="L9" s="22" t="e">
        <f t="shared" si="1"/>
        <v>#DIV/0!</v>
      </c>
      <c r="M9" s="22"/>
      <c r="N9" s="4" t="s">
        <v>29</v>
      </c>
      <c r="O9" s="12" t="s">
        <v>32</v>
      </c>
      <c r="P9" s="12"/>
      <c r="Q9" s="12"/>
      <c r="R9" s="12"/>
      <c r="S9" s="12"/>
      <c r="T9" s="12"/>
    </row>
    <row r="10" spans="1:20">
      <c r="A10" s="17"/>
      <c r="B10" s="17"/>
      <c r="C10" s="17" t="s">
        <v>33</v>
      </c>
      <c r="D10" s="17"/>
      <c r="E10" s="6">
        <v>0</v>
      </c>
      <c r="F10" s="21">
        <v>0</v>
      </c>
      <c r="G10" s="21"/>
      <c r="H10" s="21">
        <v>0</v>
      </c>
      <c r="I10" s="21"/>
      <c r="J10" s="17" t="s">
        <v>29</v>
      </c>
      <c r="K10" s="17"/>
      <c r="L10" s="22" t="e">
        <f t="shared" si="1"/>
        <v>#DIV/0!</v>
      </c>
      <c r="M10" s="22"/>
      <c r="N10" s="4" t="s">
        <v>29</v>
      </c>
      <c r="O10" s="12" t="s">
        <v>34</v>
      </c>
      <c r="P10" s="12"/>
      <c r="Q10" s="12"/>
      <c r="R10" s="12"/>
      <c r="S10" s="12"/>
      <c r="T10" s="12"/>
    </row>
    <row r="11" spans="1:20" ht="15" customHeight="1">
      <c r="A11" s="17" t="s">
        <v>35</v>
      </c>
      <c r="B11" s="17" t="s">
        <v>36</v>
      </c>
      <c r="C11" s="17"/>
      <c r="D11" s="17"/>
      <c r="E11" s="17"/>
      <c r="F11" s="17"/>
      <c r="G11" s="17"/>
      <c r="H11" s="17" t="s">
        <v>37</v>
      </c>
      <c r="I11" s="17"/>
      <c r="J11" s="17"/>
      <c r="K11" s="17"/>
      <c r="L11" s="17"/>
      <c r="M11" s="17"/>
      <c r="N11" s="17"/>
      <c r="O11" s="12" t="s">
        <v>38</v>
      </c>
      <c r="P11" s="12"/>
      <c r="Q11" s="12"/>
      <c r="R11" s="12"/>
      <c r="S11" s="12"/>
      <c r="T11" s="12"/>
    </row>
    <row r="12" spans="1:20" ht="80.099999999999994" customHeight="1">
      <c r="A12" s="17"/>
      <c r="B12" s="17" t="s">
        <v>39</v>
      </c>
      <c r="C12" s="17"/>
      <c r="D12" s="17"/>
      <c r="E12" s="17"/>
      <c r="F12" s="17"/>
      <c r="G12" s="17"/>
      <c r="H12" s="17" t="s">
        <v>40</v>
      </c>
      <c r="I12" s="17"/>
      <c r="J12" s="17"/>
      <c r="K12" s="17"/>
      <c r="L12" s="17"/>
      <c r="M12" s="17"/>
      <c r="N12" s="17"/>
      <c r="O12" s="12" t="s">
        <v>41</v>
      </c>
      <c r="P12" s="12"/>
      <c r="Q12" s="12"/>
      <c r="R12" s="12"/>
      <c r="S12" s="12"/>
      <c r="T12" s="12"/>
    </row>
    <row r="13" spans="1:20" ht="33" customHeight="1">
      <c r="A13" s="31" t="s">
        <v>42</v>
      </c>
      <c r="B13" s="4" t="s">
        <v>43</v>
      </c>
      <c r="C13" s="4" t="s">
        <v>44</v>
      </c>
      <c r="D13" s="17" t="s">
        <v>45</v>
      </c>
      <c r="E13" s="17"/>
      <c r="F13" s="17"/>
      <c r="G13" s="4" t="s">
        <v>46</v>
      </c>
      <c r="H13" s="4" t="s">
        <v>47</v>
      </c>
      <c r="I13" s="17" t="s">
        <v>22</v>
      </c>
      <c r="J13" s="17"/>
      <c r="K13" s="17" t="s">
        <v>24</v>
      </c>
      <c r="L13" s="17"/>
      <c r="M13" s="17" t="s">
        <v>48</v>
      </c>
      <c r="N13" s="17"/>
      <c r="O13" s="23" t="s">
        <v>49</v>
      </c>
      <c r="P13" s="23"/>
      <c r="Q13" s="23"/>
      <c r="R13" s="23"/>
      <c r="S13" s="23"/>
      <c r="T13" s="23"/>
    </row>
    <row r="14" spans="1:20" ht="47.1" customHeight="1">
      <c r="A14" s="31"/>
      <c r="B14" s="17" t="s">
        <v>50</v>
      </c>
      <c r="C14" s="17" t="s">
        <v>51</v>
      </c>
      <c r="D14" s="24" t="s">
        <v>52</v>
      </c>
      <c r="E14" s="24"/>
      <c r="F14" s="24"/>
      <c r="G14" s="4" t="s">
        <v>53</v>
      </c>
      <c r="H14" s="4" t="s">
        <v>54</v>
      </c>
      <c r="I14" s="17">
        <v>10</v>
      </c>
      <c r="J14" s="17"/>
      <c r="K14" s="17">
        <v>9.06</v>
      </c>
      <c r="L14" s="17"/>
      <c r="M14" s="17" t="s">
        <v>55</v>
      </c>
      <c r="N14" s="17"/>
      <c r="O14" s="32" t="s">
        <v>56</v>
      </c>
      <c r="P14" s="32"/>
      <c r="Q14" s="32"/>
      <c r="R14" s="32"/>
      <c r="S14" s="32"/>
      <c r="T14" s="32"/>
    </row>
    <row r="15" spans="1:20" ht="24.95" customHeight="1">
      <c r="A15" s="31"/>
      <c r="B15" s="17"/>
      <c r="C15" s="17"/>
      <c r="D15" s="24" t="s">
        <v>57</v>
      </c>
      <c r="E15" s="24"/>
      <c r="F15" s="24"/>
      <c r="G15" s="4" t="s">
        <v>58</v>
      </c>
      <c r="H15" s="4" t="s">
        <v>59</v>
      </c>
      <c r="I15" s="17">
        <v>5</v>
      </c>
      <c r="J15" s="17"/>
      <c r="K15" s="17">
        <v>5</v>
      </c>
      <c r="L15" s="17"/>
      <c r="M15" s="17"/>
      <c r="N15" s="17"/>
      <c r="O15" s="32"/>
      <c r="P15" s="32"/>
      <c r="Q15" s="32"/>
      <c r="R15" s="32"/>
      <c r="S15" s="32"/>
      <c r="T15" s="32"/>
    </row>
    <row r="16" spans="1:20" ht="60.95" customHeight="1">
      <c r="A16" s="31"/>
      <c r="B16" s="17"/>
      <c r="C16" s="17"/>
      <c r="D16" s="24" t="s">
        <v>60</v>
      </c>
      <c r="E16" s="24"/>
      <c r="F16" s="24"/>
      <c r="G16" s="4" t="s">
        <v>61</v>
      </c>
      <c r="H16" s="4" t="s">
        <v>62</v>
      </c>
      <c r="I16" s="17">
        <v>5</v>
      </c>
      <c r="J16" s="17"/>
      <c r="K16" s="25">
        <v>4</v>
      </c>
      <c r="L16" s="25"/>
      <c r="M16" s="17" t="s">
        <v>63</v>
      </c>
      <c r="N16" s="17"/>
      <c r="O16" s="33" t="s">
        <v>64</v>
      </c>
      <c r="P16" s="33"/>
      <c r="Q16" s="33"/>
      <c r="R16" s="33"/>
      <c r="S16" s="33"/>
      <c r="T16" s="33"/>
    </row>
    <row r="17" spans="1:20" ht="33" customHeight="1">
      <c r="A17" s="31"/>
      <c r="B17" s="17"/>
      <c r="C17" s="4" t="s">
        <v>65</v>
      </c>
      <c r="D17" s="24" t="s">
        <v>66</v>
      </c>
      <c r="E17" s="24"/>
      <c r="F17" s="24"/>
      <c r="G17" s="7" t="s">
        <v>67</v>
      </c>
      <c r="H17" s="4" t="s">
        <v>68</v>
      </c>
      <c r="I17" s="17">
        <v>20</v>
      </c>
      <c r="J17" s="17"/>
      <c r="K17" s="17">
        <v>20</v>
      </c>
      <c r="L17" s="17"/>
      <c r="M17" s="26"/>
      <c r="N17" s="26"/>
      <c r="O17" s="33"/>
      <c r="P17" s="33"/>
      <c r="Q17" s="33"/>
      <c r="R17" s="33"/>
      <c r="S17" s="33"/>
      <c r="T17" s="33"/>
    </row>
    <row r="18" spans="1:20" ht="33" customHeight="1">
      <c r="A18" s="31"/>
      <c r="B18" s="17"/>
      <c r="C18" s="4" t="s">
        <v>69</v>
      </c>
      <c r="D18" s="24" t="s">
        <v>70</v>
      </c>
      <c r="E18" s="24"/>
      <c r="F18" s="24"/>
      <c r="G18" s="4" t="s">
        <v>71</v>
      </c>
      <c r="H18" s="8" t="s">
        <v>72</v>
      </c>
      <c r="I18" s="17">
        <v>10</v>
      </c>
      <c r="J18" s="17"/>
      <c r="K18" s="17">
        <v>10</v>
      </c>
      <c r="L18" s="17"/>
      <c r="M18" s="26"/>
      <c r="N18" s="26"/>
      <c r="O18" s="27"/>
      <c r="P18" s="27"/>
      <c r="Q18" s="27"/>
      <c r="R18" s="27"/>
      <c r="S18" s="27"/>
      <c r="T18" s="27"/>
    </row>
    <row r="19" spans="1:20" ht="27.95" customHeight="1">
      <c r="A19" s="31"/>
      <c r="B19" s="17"/>
      <c r="C19" s="4" t="s">
        <v>73</v>
      </c>
      <c r="D19" s="24" t="s">
        <v>74</v>
      </c>
      <c r="E19" s="24"/>
      <c r="F19" s="24"/>
      <c r="G19" s="4" t="s">
        <v>75</v>
      </c>
      <c r="H19" s="4" t="s">
        <v>75</v>
      </c>
      <c r="I19" s="17">
        <v>20</v>
      </c>
      <c r="J19" s="17"/>
      <c r="K19" s="17">
        <v>20</v>
      </c>
      <c r="L19" s="17"/>
      <c r="M19" s="17"/>
      <c r="N19" s="17"/>
      <c r="O19" s="23"/>
      <c r="P19" s="23"/>
      <c r="Q19" s="23"/>
      <c r="R19" s="23"/>
      <c r="S19" s="23"/>
      <c r="T19" s="23"/>
    </row>
    <row r="20" spans="1:20" ht="27" customHeight="1">
      <c r="A20" s="31"/>
      <c r="B20" s="17" t="s">
        <v>76</v>
      </c>
      <c r="C20" s="4" t="s">
        <v>77</v>
      </c>
      <c r="D20" s="24"/>
      <c r="E20" s="24"/>
      <c r="F20" s="24"/>
      <c r="G20" s="4"/>
      <c r="H20" s="4"/>
      <c r="I20" s="17"/>
      <c r="J20" s="17"/>
      <c r="K20" s="17"/>
      <c r="L20" s="17"/>
      <c r="M20" s="17"/>
      <c r="N20" s="17"/>
      <c r="O20" s="12"/>
      <c r="P20" s="12"/>
      <c r="Q20" s="12"/>
      <c r="R20" s="12"/>
      <c r="S20" s="12"/>
      <c r="T20" s="12"/>
    </row>
    <row r="21" spans="1:20" ht="45.95" customHeight="1">
      <c r="A21" s="31"/>
      <c r="B21" s="17"/>
      <c r="C21" s="4" t="s">
        <v>78</v>
      </c>
      <c r="D21" s="24" t="s">
        <v>79</v>
      </c>
      <c r="E21" s="24"/>
      <c r="F21" s="24"/>
      <c r="G21" s="4" t="s">
        <v>80</v>
      </c>
      <c r="H21" s="4" t="s">
        <v>80</v>
      </c>
      <c r="I21" s="17">
        <v>20</v>
      </c>
      <c r="J21" s="17"/>
      <c r="K21" s="17">
        <v>18</v>
      </c>
      <c r="L21" s="17"/>
      <c r="M21" s="17" t="s">
        <v>81</v>
      </c>
      <c r="N21" s="17"/>
      <c r="O21" s="13" t="s">
        <v>82</v>
      </c>
      <c r="R21" s="12"/>
      <c r="S21" s="12"/>
      <c r="T21" s="12"/>
    </row>
    <row r="22" spans="1:20" ht="32.1" customHeight="1">
      <c r="A22" s="31"/>
      <c r="B22" s="17"/>
      <c r="C22" s="4" t="s">
        <v>83</v>
      </c>
      <c r="D22" s="24"/>
      <c r="E22" s="24"/>
      <c r="F22" s="24"/>
      <c r="G22" s="4"/>
      <c r="H22" s="4"/>
      <c r="I22" s="17"/>
      <c r="J22" s="17"/>
      <c r="K22" s="17"/>
      <c r="L22" s="17"/>
      <c r="M22" s="17"/>
      <c r="N22" s="17"/>
    </row>
    <row r="23" spans="1:20" ht="35.1" customHeight="1">
      <c r="A23" s="31"/>
      <c r="B23" s="17"/>
      <c r="C23" s="4" t="s">
        <v>84</v>
      </c>
      <c r="D23" s="24"/>
      <c r="E23" s="24"/>
      <c r="F23" s="24"/>
      <c r="G23" s="4"/>
      <c r="H23" s="4"/>
      <c r="I23" s="17"/>
      <c r="J23" s="17"/>
      <c r="K23" s="17"/>
      <c r="L23" s="17"/>
      <c r="M23" s="17"/>
      <c r="N23" s="17"/>
    </row>
    <row r="24" spans="1:20" ht="47.1" customHeight="1">
      <c r="A24" s="31"/>
      <c r="B24" s="4" t="s">
        <v>85</v>
      </c>
      <c r="C24" s="4" t="s">
        <v>86</v>
      </c>
      <c r="D24" s="24"/>
      <c r="E24" s="24"/>
      <c r="F24" s="24"/>
      <c r="G24" s="4"/>
      <c r="H24" s="4"/>
      <c r="I24" s="17"/>
      <c r="J24" s="17"/>
      <c r="K24" s="17"/>
      <c r="L24" s="17"/>
      <c r="M24" s="17"/>
      <c r="N24" s="17"/>
      <c r="O24" s="2" t="s">
        <v>87</v>
      </c>
    </row>
    <row r="25" spans="1:20" ht="29.1" customHeight="1">
      <c r="A25" s="28" t="s">
        <v>88</v>
      </c>
      <c r="B25" s="28"/>
      <c r="C25" s="28"/>
      <c r="D25" s="28"/>
      <c r="E25" s="28"/>
      <c r="F25" s="28"/>
      <c r="G25" s="28"/>
      <c r="H25" s="28"/>
      <c r="I25" s="28">
        <f>SUM(I14:J24,J7)</f>
        <v>100</v>
      </c>
      <c r="J25" s="28"/>
      <c r="K25" s="28">
        <f>SUM(K14:L24,N7)</f>
        <v>96.06</v>
      </c>
      <c r="L25" s="28"/>
      <c r="M25" s="29"/>
      <c r="N25" s="29"/>
    </row>
    <row r="26" spans="1:20" ht="29.1" customHeight="1">
      <c r="A26" s="30" t="s">
        <v>89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</sheetData>
  <mergeCells count="107">
    <mergeCell ref="A11:A12"/>
    <mergeCell ref="A13:A24"/>
    <mergeCell ref="B14:B19"/>
    <mergeCell ref="B20:B23"/>
    <mergeCell ref="C14:C16"/>
    <mergeCell ref="A6:B10"/>
    <mergeCell ref="O14:T15"/>
    <mergeCell ref="O16:T17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6" type="noConversion"/>
  <pageMargins left="0.35763888888888901" right="0.35763888888888901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0CD5C6048FCD142FF21CD465E9BFF83B</vt:lpwstr>
  </property>
</Properties>
</file>