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045" windowHeight="12375"/>
  </bookViews>
  <sheets>
    <sheet name="项目支出绩效自评表" sheetId="2" r:id="rId1"/>
  </sheets>
  <definedNames>
    <definedName name="_xlnm.Print_Area" localSheetId="0">项目支出绩效自评表!$A$1:$N$21</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1" i="2" l="1"/>
  <c r="L8" i="2"/>
  <c r="L7" i="2"/>
  <c r="N7" i="2" s="1"/>
  <c r="K21" i="2" s="1"/>
</calcChain>
</file>

<file path=xl/sharedStrings.xml><?xml version="1.0" encoding="utf-8"?>
<sst xmlns="http://schemas.openxmlformats.org/spreadsheetml/2006/main" count="78" uniqueCount="67">
  <si>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family val="3"/>
        <charset val="134"/>
      </rPr>
      <t xml:space="preserve">           </t>
    </r>
    <r>
      <rPr>
        <sz val="11"/>
        <color theme="1"/>
        <rFont val="仿宋_GB2312"/>
        <family val="3"/>
        <charset val="134"/>
      </rPr>
      <t xml:space="preserve"> </t>
    </r>
  </si>
  <si>
    <t>为方便自评表的沟通反馈，需填报联系人信息</t>
  </si>
  <si>
    <t>单位名称（盖章）：</t>
  </si>
  <si>
    <t>北京市水生态保护与水土保持中心</t>
  </si>
  <si>
    <t>主管领导：</t>
  </si>
  <si>
    <t>吴敬东</t>
  </si>
  <si>
    <t>项目名称</t>
  </si>
  <si>
    <t>传统载体档案数字化</t>
  </si>
  <si>
    <t>主管部门</t>
  </si>
  <si>
    <t>行政办公室</t>
  </si>
  <si>
    <t>实施单位</t>
  </si>
  <si>
    <t>项目负责人</t>
  </si>
  <si>
    <t>安娟</t>
  </si>
  <si>
    <t>联系电话</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</si>
  <si>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</si>
  <si>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</si>
  <si>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</si>
  <si>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</si>
  <si>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</si>
  <si>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</si>
  <si>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</si>
  <si>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</si>
  <si>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</si>
  <si>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</si>
  <si>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</si>
  <si>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</si>
  <si>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</si>
  <si>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</si>
  <si>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</si>
  <si>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水生态水保中心数字化项目主要工作内容包含档案数字化扫描与案卷条目录入，其中图片扫描180000张，条目著录4000条。</t>
  </si>
  <si>
    <t>水生态水保中心数字化项目主要工作内容包含档案数字化扫描与案卷条目录入，其中图片扫描180200张，条目著录9084条。档案数字化后，只需搜索文件关键词就可以立即检索出所需要的档案，节省了查询时间，提高了档案利用率。</t>
  </si>
  <si>
    <t>绩效指标</t>
  </si>
  <si>
    <t>一级指标</t>
  </si>
  <si>
    <t>二级
指标</t>
  </si>
  <si>
    <t>三级指标</t>
  </si>
  <si>
    <t>年度
指标值</t>
  </si>
  <si>
    <t>实际
完成值</t>
  </si>
  <si>
    <t>偏差原因分析及改进措施</t>
  </si>
  <si>
    <t>产出
指标</t>
  </si>
  <si>
    <t>数量
指标</t>
  </si>
  <si>
    <t>图片扫描数量</t>
  </si>
  <si>
    <t>180000张</t>
  </si>
  <si>
    <t>180200张</t>
  </si>
  <si>
    <t>条目著录</t>
  </si>
  <si>
    <t>4000条</t>
  </si>
  <si>
    <t>9084条</t>
  </si>
  <si>
    <t>为了更快捷准确查询文件，在项目执行过程中，项目方与我方沟通后，将部分条目细化分解成几条，导致条目比最初增多。</t>
  </si>
  <si>
    <t>质量
指标</t>
  </si>
  <si>
    <t>保证数字化档案清晰度达标率</t>
  </si>
  <si>
    <t>时效
指标</t>
  </si>
  <si>
    <t>4月-11月底完成</t>
  </si>
  <si>
    <t>8个月</t>
  </si>
  <si>
    <t>成本
指标</t>
  </si>
  <si>
    <t>项目预算批复控制数</t>
  </si>
  <si>
    <t>11.23万元</t>
  </si>
  <si>
    <t>效益
指标</t>
  </si>
  <si>
    <t>可持续影响指标</t>
  </si>
  <si>
    <t>减少纸质档案损耗，提高档案利用效率</t>
  </si>
  <si>
    <t>优</t>
  </si>
  <si>
    <t>加大对数字档案宣传，让职工熟悉数字档案，体验到数字档案的高效利用便捷。</t>
  </si>
  <si>
    <t>满意度指标</t>
  </si>
  <si>
    <t>服务对象满意度指标</t>
  </si>
  <si>
    <t>职工满意度</t>
  </si>
  <si>
    <t>≥95%</t>
  </si>
  <si>
    <t>征求职工对档案数字化的需求，在服务态度、工作认真仔细等方面加强改进。</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</si>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</sst>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13">
    <font>
      <sz val="11"/>
      <color theme="1"/>
      <name val="宋体"/>
      <charset val="134"/>
      <scheme val="minor"/>
    </font>
    <font>
      <sz val="11"/>
      <color theme="1"/>
      <name val="仿宋_GB2312"/>
      <charset val="134"/>
    </font>
    <font>
      <sz val="18"/>
      <color theme="1"/>
      <name val="方正小标宋简体"/>
      <charset val="134"/>
    </font>
    <font>
      <sz val="11"/>
      <color rgb="FF000000"/>
      <name val="仿宋_GB2312"/>
      <family val="3"/>
      <charset val="134"/>
    </font>
    <font>
      <sz val="10.5"/>
      <color theme="1"/>
      <name val="宋体"/>
      <family val="3"/>
      <charset val="134"/>
      <scheme val="minor"/>
    </font>
    <font>
      <sz val="10.5"/>
      <color theme="1"/>
      <name val="仿宋_GB2312"/>
      <family val="3"/>
      <charset val="134"/>
    </font>
    <font>
      <sz val="10.5"/>
      <color rgb="FFFF0000"/>
      <name val="宋体"/>
      <family val="3"/>
      <charset val="134"/>
      <scheme val="minor"/>
    </font>
    <font>
      <sz val="10.5"/>
      <color rgb="FF000000"/>
      <name val="宋体"/>
      <family val="3"/>
      <charset val="134"/>
    </font>
    <font>
      <sz val="14"/>
      <color theme="1"/>
      <name val="方正小标宋简体"/>
      <charset val="134"/>
    </font>
    <font>
      <sz val="14"/>
      <color theme="1"/>
      <name val="仿宋_GB2312"/>
      <family val="3"/>
      <charset val="134"/>
    </font>
    <font>
      <sz val="11"/>
      <color theme="1"/>
      <name val="宋体"/>
      <family val="3"/>
      <charset val="134"/>
      <scheme val="minor"/>
    </font>
    <font>
      <sz val="11"/>
      <color theme="1"/>
      <name val="仿宋_GB2312"/>
      <family val="3"/>
      <charset val="134"/>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9" fontId="10" fillId="0" borderId="0" applyFont="0" applyFill="0" applyBorder="0" applyAlignment="0" applyProtection="0">
      <alignment vertical="center"/>
    </xf>
  </cellStyleXfs>
  <cellXfs count="29">
    <xf numFmtId="0" fontId="0" fillId="0" borderId="0" xfId="0">
      <alignment vertical="center"/>
    </xf>
    <xf numFmtId="0" fontId="1" fillId="0" borderId="0" xfId="0" applyFont="1">
      <alignment vertical="center"/>
    </xf>
    <xf numFmtId="0" fontId="1" fillId="0" borderId="1" xfId="0" applyFont="1" applyBorder="1" applyAlignment="1">
      <alignment horizontal="center" vertical="center" wrapText="1"/>
    </xf>
    <xf numFmtId="178"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0" fontId="1" fillId="2" borderId="1" xfId="0" applyFont="1" applyFill="1" applyBorder="1" applyAlignment="1">
      <alignment horizontal="center" vertical="center" wrapText="1"/>
    </xf>
    <xf numFmtId="9" fontId="1" fillId="0" borderId="1" xfId="0" applyNumberFormat="1" applyFont="1" applyBorder="1" applyAlignment="1">
      <alignment horizontal="center" vertical="center" wrapText="1"/>
    </xf>
    <xf numFmtId="9" fontId="1" fillId="0" borderId="1" xfId="0" applyNumberFormat="1" applyFont="1" applyFill="1" applyBorder="1" applyAlignment="1">
      <alignment horizontal="center" vertical="center" wrapText="1"/>
    </xf>
    <xf numFmtId="0" fontId="5" fillId="0" borderId="0" xfId="0" applyFont="1">
      <alignment vertical="center"/>
    </xf>
    <xf numFmtId="0" fontId="4" fillId="0" borderId="0" xfId="0" applyFont="1">
      <alignment vertical="center"/>
    </xf>
    <xf numFmtId="0" fontId="6" fillId="0" borderId="0" xfId="0" applyFont="1">
      <alignment vertical="center"/>
    </xf>
    <xf numFmtId="0" fontId="2" fillId="0" borderId="0" xfId="0" applyFont="1" applyAlignment="1">
      <alignment horizontal="left"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10" fontId="1" fillId="0" borderId="1" xfId="1" applyNumberFormat="1" applyFont="1" applyBorder="1" applyAlignment="1">
      <alignment horizontal="center" vertical="center" wrapText="1"/>
    </xf>
    <xf numFmtId="0" fontId="4" fillId="0" borderId="0" xfId="0" applyFont="1" applyAlignment="1">
      <alignment horizontal="left" vertical="center" wrapText="1"/>
    </xf>
    <xf numFmtId="0" fontId="1" fillId="2" borderId="1" xfId="0" applyFont="1" applyFill="1" applyBorder="1" applyAlignment="1">
      <alignment horizontal="left" vertical="center" wrapText="1"/>
    </xf>
    <xf numFmtId="0" fontId="3" fillId="0" borderId="1" xfId="0" applyFont="1" applyBorder="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left" vertical="center" wrapText="1"/>
    </xf>
    <xf numFmtId="0" fontId="3" fillId="0" borderId="1" xfId="0" applyFont="1" applyBorder="1" applyAlignment="1">
      <alignment horizontal="center" vertical="center" wrapText="1"/>
    </xf>
    <xf numFmtId="0" fontId="0" fillId="0" borderId="1" xfId="0" applyFont="1" applyBorder="1">
      <alignment vertical="center"/>
    </xf>
    <xf numFmtId="0" fontId="0" fillId="0" borderId="0" xfId="0" applyAlignment="1">
      <alignment horizontal="left" vertical="center" wrapText="1"/>
    </xf>
    <xf numFmtId="0" fontId="1" fillId="0" borderId="1" xfId="0" applyFont="1" applyBorder="1" applyAlignment="1">
      <alignment horizontal="center" vertical="center" textRotation="255" wrapText="1"/>
    </xf>
    <xf numFmtId="0" fontId="4" fillId="2" borderId="0" xfId="0" applyFont="1" applyFill="1" applyAlignment="1">
      <alignment horizontal="left" vertical="center" wrapText="1"/>
    </xf>
  </cellXfs>
  <cellStyles count="2">
    <cellStyle name="百分比" xfId="1" builtinId="5"/>
    <cellStyle name="常规" xfId="0" builtinId="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2"/>
  <sheetViews>
    <sheetView tabSelected="1" view="pageBreakPreview" topLeftCell="A13" zoomScale="120" zoomScaleNormal="100" workbookViewId="0">
      <selection activeCell="P6" sqref="P6:P7"/>
    </sheetView>
  </sheetViews>
  <sheetFormatPr defaultColWidth="9" defaultRowHeight="13.5"/>
  <cols>
    <col min="1" max="1" width="5.125" customWidth="1"/>
    <col min="2" max="2" width="6" customWidth="1"/>
    <col min="3" max="3" width="7.75" customWidth="1"/>
    <col min="5" max="5" width="10" customWidth="1"/>
    <col min="6" max="6" width="13.625" customWidth="1"/>
    <col min="7" max="7" width="9.625" customWidth="1"/>
    <col min="8" max="8" width="15.25" customWidth="1"/>
    <col min="9" max="9" width="3.875" hidden="1" customWidth="1"/>
    <col min="10" max="10" width="6.75" customWidth="1"/>
    <col min="11" max="11" width="3.875" customWidth="1"/>
    <col min="12" max="12" width="4" customWidth="1"/>
    <col min="13" max="13" width="4.875" customWidth="1"/>
    <col min="14" max="14" width="11.375" customWidth="1"/>
    <col min="16" max="16" width="28.125" customWidth="1"/>
  </cols>
  <sheetData>
    <row r="1" spans="1:16" ht="36" customHeight="1">
      <c r="A1" s="11" t="s">
        <v>0</v>
      </c>
      <c r="B1" s="11"/>
      <c r="C1" s="11"/>
      <c r="D1" s="11"/>
      <c r="E1" s="11"/>
      <c r="F1" s="11"/>
      <c r="G1" s="11"/>
      <c r="H1" s="11"/>
      <c r="I1" s="11"/>
      <c r="J1" s="11"/>
      <c r="K1" s="11"/>
      <c r="L1" s="11"/>
      <c r="M1" s="11"/>
      <c r="N1" s="11"/>
      <c r="O1" s="10" t="s">
        <v>1</v>
      </c>
      <c r="P1" s="9"/>
    </row>
    <row r="2" spans="1:16" s="1" customFormat="1" ht="17.100000000000001" customHeight="1">
      <c r="A2" s="1" t="s">
        <v>2</v>
      </c>
      <c r="D2" s="12" t="s">
        <v>3</v>
      </c>
      <c r="E2" s="12"/>
      <c r="F2" s="12"/>
      <c r="G2" s="12"/>
      <c r="H2" s="1" t="s">
        <v>4</v>
      </c>
      <c r="J2" s="13" t="s">
        <v>5</v>
      </c>
      <c r="K2" s="13"/>
      <c r="L2" s="13"/>
      <c r="M2" s="13"/>
      <c r="N2" s="13"/>
      <c r="O2" s="8"/>
      <c r="P2" s="8"/>
    </row>
    <row r="3" spans="1:16" ht="15" customHeight="1">
      <c r="A3" s="14" t="s">
        <v>6</v>
      </c>
      <c r="B3" s="14"/>
      <c r="C3" s="15" t="s">
        <v>7</v>
      </c>
      <c r="D3" s="15"/>
      <c r="E3" s="15"/>
      <c r="F3" s="15"/>
      <c r="G3" s="15"/>
      <c r="H3" s="15"/>
      <c r="I3" s="15"/>
      <c r="J3" s="15"/>
      <c r="K3" s="15"/>
      <c r="L3" s="15"/>
      <c r="M3" s="15"/>
      <c r="N3" s="15"/>
      <c r="O3" s="9"/>
      <c r="P3" s="9"/>
    </row>
    <row r="4" spans="1:16" ht="15" customHeight="1">
      <c r="A4" s="14" t="s">
        <v>8</v>
      </c>
      <c r="B4" s="14"/>
      <c r="C4" s="14" t="s">
        <v>9</v>
      </c>
      <c r="D4" s="14"/>
      <c r="E4" s="14"/>
      <c r="F4" s="14"/>
      <c r="G4" s="14"/>
      <c r="H4" s="14" t="s">
        <v>10</v>
      </c>
      <c r="I4" s="14"/>
      <c r="J4" s="14" t="s">
        <v>3</v>
      </c>
      <c r="K4" s="14"/>
      <c r="L4" s="14"/>
      <c r="M4" s="14"/>
      <c r="N4" s="14"/>
      <c r="O4" s="9"/>
      <c r="P4" s="9"/>
    </row>
    <row r="5" spans="1:16" ht="15" customHeight="1">
      <c r="A5" s="14" t="s">
        <v>11</v>
      </c>
      <c r="B5" s="14"/>
      <c r="C5" s="14" t="s">
        <v>12</v>
      </c>
      <c r="D5" s="14"/>
      <c r="E5" s="14"/>
      <c r="F5" s="14"/>
      <c r="G5" s="14"/>
      <c r="H5" s="14" t="s">
        <v>13</v>
      </c>
      <c r="I5" s="14"/>
      <c r="J5" s="14">
        <v>55523769</v>
      </c>
      <c r="K5" s="14"/>
      <c r="L5" s="14"/>
      <c r="M5" s="14"/>
      <c r="N5" s="14"/>
      <c r="O5" s="9"/>
      <c r="P5" s="9"/>
    </row>
    <row r="6" spans="1:16" ht="33" customHeight="1">
      <c r="A6" s="14" t="s">
        <v>14</v>
      </c>
      <c r="B6" s="14"/>
      <c r="C6" s="14"/>
      <c r="D6" s="14"/>
      <c r="E6" s="2" t="s">
        <v>15</v>
      </c>
      <c r="F6" s="14" t="s">
        <v>16</v>
      </c>
      <c r="G6" s="14"/>
      <c r="H6" s="14" t="s">
        <v>17</v>
      </c>
      <c r="I6" s="14"/>
      <c r="J6" s="14" t="s">
        <v>18</v>
      </c>
      <c r="K6" s="14"/>
      <c r="L6" s="14" t="s">
        <v>19</v>
      </c>
      <c r="M6" s="14"/>
      <c r="N6" s="2" t="s">
        <v>20</v>
      </c>
      <c r="O6" s="9"/>
      <c r="P6" s="9"/>
    </row>
    <row r="7" spans="1:16" ht="15" customHeight="1">
      <c r="A7" s="14"/>
      <c r="B7" s="14"/>
      <c r="C7" s="16" t="s">
        <v>21</v>
      </c>
      <c r="D7" s="16"/>
      <c r="E7" s="3">
        <v>29.5</v>
      </c>
      <c r="F7" s="17">
        <v>11.23</v>
      </c>
      <c r="G7" s="17"/>
      <c r="H7" s="17">
        <v>11.23</v>
      </c>
      <c r="I7" s="17"/>
      <c r="J7" s="14">
        <v>10</v>
      </c>
      <c r="K7" s="14"/>
      <c r="L7" s="18">
        <f t="shared" ref="L7:L8" si="0">ROUND(H7/F7,4)</f>
        <v>1</v>
      </c>
      <c r="M7" s="18"/>
      <c r="N7" s="2">
        <f>ROUND(J7*L7,2)</f>
        <v>10</v>
      </c>
      <c r="O7" s="9"/>
      <c r="P7" s="9"/>
    </row>
    <row r="8" spans="1:16" ht="26.1" customHeight="1">
      <c r="A8" s="14"/>
      <c r="B8" s="14"/>
      <c r="C8" s="14" t="s">
        <v>22</v>
      </c>
      <c r="D8" s="14"/>
      <c r="E8" s="3">
        <v>29.5</v>
      </c>
      <c r="F8" s="17">
        <v>11.23</v>
      </c>
      <c r="G8" s="17"/>
      <c r="H8" s="17">
        <v>11.23</v>
      </c>
      <c r="I8" s="17"/>
      <c r="J8" s="14" t="s">
        <v>23</v>
      </c>
      <c r="K8" s="14"/>
      <c r="L8" s="18">
        <f t="shared" si="0"/>
        <v>1</v>
      </c>
      <c r="M8" s="18"/>
      <c r="N8" s="2" t="s">
        <v>23</v>
      </c>
      <c r="O8" s="19"/>
      <c r="P8" s="19"/>
    </row>
    <row r="9" spans="1:16" ht="30.95" customHeight="1">
      <c r="A9" s="14"/>
      <c r="B9" s="14"/>
      <c r="C9" s="14" t="s">
        <v>24</v>
      </c>
      <c r="D9" s="14"/>
      <c r="E9" s="4">
        <v>0</v>
      </c>
      <c r="F9" s="17">
        <v>0</v>
      </c>
      <c r="G9" s="17"/>
      <c r="H9" s="17">
        <v>0</v>
      </c>
      <c r="I9" s="17"/>
      <c r="J9" s="14" t="s">
        <v>23</v>
      </c>
      <c r="K9" s="14"/>
      <c r="L9" s="18">
        <v>0</v>
      </c>
      <c r="M9" s="18"/>
      <c r="N9" s="2" t="s">
        <v>23</v>
      </c>
      <c r="O9" s="9"/>
      <c r="P9" s="9"/>
    </row>
    <row r="10" spans="1:16">
      <c r="A10" s="14"/>
      <c r="B10" s="14"/>
      <c r="C10" s="14" t="s">
        <v>25</v>
      </c>
      <c r="D10" s="14"/>
      <c r="E10" s="4">
        <v>0</v>
      </c>
      <c r="F10" s="17">
        <v>0</v>
      </c>
      <c r="G10" s="17"/>
      <c r="H10" s="17">
        <v>0</v>
      </c>
      <c r="I10" s="17"/>
      <c r="J10" s="14" t="s">
        <v>23</v>
      </c>
      <c r="K10" s="14"/>
      <c r="L10" s="18">
        <v>0</v>
      </c>
      <c r="M10" s="18"/>
      <c r="N10" s="2" t="s">
        <v>23</v>
      </c>
      <c r="O10" s="9"/>
      <c r="P10" s="9"/>
    </row>
    <row r="11" spans="1:16" ht="15" customHeight="1">
      <c r="A11" s="14" t="s">
        <v>26</v>
      </c>
      <c r="B11" s="14" t="s">
        <v>27</v>
      </c>
      <c r="C11" s="14"/>
      <c r="D11" s="14"/>
      <c r="E11" s="14"/>
      <c r="F11" s="14"/>
      <c r="G11" s="14"/>
      <c r="H11" s="14" t="s">
        <v>28</v>
      </c>
      <c r="I11" s="14"/>
      <c r="J11" s="14"/>
      <c r="K11" s="14"/>
      <c r="L11" s="14"/>
      <c r="M11" s="14"/>
      <c r="N11" s="14"/>
      <c r="O11" s="9"/>
      <c r="P11" s="9"/>
    </row>
    <row r="12" spans="1:16" ht="74.099999999999994" customHeight="1">
      <c r="A12" s="14"/>
      <c r="B12" s="15" t="s">
        <v>29</v>
      </c>
      <c r="C12" s="15"/>
      <c r="D12" s="15"/>
      <c r="E12" s="15"/>
      <c r="F12" s="15"/>
      <c r="G12" s="15"/>
      <c r="H12" s="20" t="s">
        <v>30</v>
      </c>
      <c r="I12" s="20"/>
      <c r="J12" s="20"/>
      <c r="K12" s="20"/>
      <c r="L12" s="20"/>
      <c r="M12" s="20"/>
      <c r="N12" s="20"/>
      <c r="O12" s="9"/>
      <c r="P12" s="9"/>
    </row>
    <row r="13" spans="1:16" ht="41.1" customHeight="1">
      <c r="A13" s="27" t="s">
        <v>31</v>
      </c>
      <c r="B13" s="2" t="s">
        <v>32</v>
      </c>
      <c r="C13" s="2" t="s">
        <v>33</v>
      </c>
      <c r="D13" s="14" t="s">
        <v>34</v>
      </c>
      <c r="E13" s="14"/>
      <c r="F13" s="14"/>
      <c r="G13" s="2" t="s">
        <v>35</v>
      </c>
      <c r="H13" s="2" t="s">
        <v>36</v>
      </c>
      <c r="I13" s="14" t="s">
        <v>18</v>
      </c>
      <c r="J13" s="14"/>
      <c r="K13" s="14" t="s">
        <v>20</v>
      </c>
      <c r="L13" s="14"/>
      <c r="M13" s="14" t="s">
        <v>37</v>
      </c>
      <c r="N13" s="14"/>
      <c r="O13" s="19"/>
      <c r="P13" s="19"/>
    </row>
    <row r="14" spans="1:16" ht="15" customHeight="1">
      <c r="A14" s="27"/>
      <c r="B14" s="14" t="s">
        <v>38</v>
      </c>
      <c r="C14" s="14" t="s">
        <v>39</v>
      </c>
      <c r="D14" s="21" t="s">
        <v>40</v>
      </c>
      <c r="E14" s="21"/>
      <c r="F14" s="21"/>
      <c r="G14" s="2" t="s">
        <v>41</v>
      </c>
      <c r="H14" s="5" t="s">
        <v>42</v>
      </c>
      <c r="I14" s="14">
        <v>10</v>
      </c>
      <c r="J14" s="14"/>
      <c r="K14" s="14">
        <v>10</v>
      </c>
      <c r="L14" s="14"/>
      <c r="M14" s="14"/>
      <c r="N14" s="14"/>
      <c r="O14" s="28"/>
      <c r="P14" s="28"/>
    </row>
    <row r="15" spans="1:16" ht="15" customHeight="1">
      <c r="A15" s="27"/>
      <c r="B15" s="14"/>
      <c r="C15" s="14"/>
      <c r="D15" s="21" t="s">
        <v>43</v>
      </c>
      <c r="E15" s="21"/>
      <c r="F15" s="21"/>
      <c r="G15" s="2" t="s">
        <v>44</v>
      </c>
      <c r="H15" s="5" t="s">
        <v>45</v>
      </c>
      <c r="I15" s="14">
        <v>10</v>
      </c>
      <c r="J15" s="14"/>
      <c r="K15" s="14">
        <v>9</v>
      </c>
      <c r="L15" s="14"/>
      <c r="M15" s="14" t="s">
        <v>46</v>
      </c>
      <c r="N15" s="14"/>
      <c r="O15" s="28"/>
      <c r="P15" s="28"/>
    </row>
    <row r="16" spans="1:16" ht="15" customHeight="1">
      <c r="A16" s="27"/>
      <c r="B16" s="14"/>
      <c r="C16" s="2" t="s">
        <v>47</v>
      </c>
      <c r="D16" s="21" t="s">
        <v>48</v>
      </c>
      <c r="E16" s="21"/>
      <c r="F16" s="21"/>
      <c r="G16" s="6">
        <v>0.9</v>
      </c>
      <c r="H16" s="6">
        <v>0.9</v>
      </c>
      <c r="I16" s="14">
        <v>10</v>
      </c>
      <c r="J16" s="14"/>
      <c r="K16" s="14">
        <v>10</v>
      </c>
      <c r="L16" s="14"/>
      <c r="M16" s="14"/>
      <c r="N16" s="14"/>
      <c r="O16" s="22"/>
      <c r="P16" s="22"/>
    </row>
    <row r="17" spans="1:16" ht="15" customHeight="1">
      <c r="A17" s="27"/>
      <c r="B17" s="14"/>
      <c r="C17" s="2" t="s">
        <v>49</v>
      </c>
      <c r="D17" s="21" t="s">
        <v>50</v>
      </c>
      <c r="E17" s="21"/>
      <c r="F17" s="21"/>
      <c r="G17" s="2" t="s">
        <v>51</v>
      </c>
      <c r="H17" s="2" t="s">
        <v>51</v>
      </c>
      <c r="I17" s="14">
        <v>10</v>
      </c>
      <c r="J17" s="14"/>
      <c r="K17" s="14">
        <v>10</v>
      </c>
      <c r="L17" s="14"/>
      <c r="M17" s="14"/>
      <c r="N17" s="14"/>
      <c r="O17" s="23"/>
      <c r="P17" s="23"/>
    </row>
    <row r="18" spans="1:16" ht="15" customHeight="1">
      <c r="A18" s="27"/>
      <c r="B18" s="14"/>
      <c r="C18" s="2" t="s">
        <v>52</v>
      </c>
      <c r="D18" s="21" t="s">
        <v>53</v>
      </c>
      <c r="E18" s="21"/>
      <c r="F18" s="21"/>
      <c r="G18" s="2" t="s">
        <v>54</v>
      </c>
      <c r="H18" s="2" t="s">
        <v>54</v>
      </c>
      <c r="I18" s="14">
        <v>10</v>
      </c>
      <c r="J18" s="14"/>
      <c r="K18" s="14">
        <v>10</v>
      </c>
      <c r="L18" s="14"/>
      <c r="M18" s="14"/>
      <c r="N18" s="14"/>
      <c r="O18" s="19"/>
      <c r="P18" s="19"/>
    </row>
    <row r="19" spans="1:16" ht="75" customHeight="1">
      <c r="A19" s="27"/>
      <c r="B19" s="2" t="s">
        <v>55</v>
      </c>
      <c r="C19" s="2" t="s">
        <v>56</v>
      </c>
      <c r="D19" s="21" t="s">
        <v>57</v>
      </c>
      <c r="E19" s="21"/>
      <c r="F19" s="21"/>
      <c r="G19" s="2" t="s">
        <v>58</v>
      </c>
      <c r="H19" s="5" t="s">
        <v>58</v>
      </c>
      <c r="I19" s="14">
        <v>30</v>
      </c>
      <c r="J19" s="14"/>
      <c r="K19" s="14">
        <v>26</v>
      </c>
      <c r="L19" s="14"/>
      <c r="M19" s="14" t="s">
        <v>59</v>
      </c>
      <c r="N19" s="14"/>
    </row>
    <row r="20" spans="1:16" ht="81.95" customHeight="1">
      <c r="A20" s="27"/>
      <c r="B20" s="2" t="s">
        <v>60</v>
      </c>
      <c r="C20" s="2" t="s">
        <v>61</v>
      </c>
      <c r="D20" s="21" t="s">
        <v>62</v>
      </c>
      <c r="E20" s="21"/>
      <c r="F20" s="21"/>
      <c r="G20" s="2" t="s">
        <v>63</v>
      </c>
      <c r="H20" s="7">
        <v>0.9</v>
      </c>
      <c r="I20" s="14">
        <v>10</v>
      </c>
      <c r="J20" s="14"/>
      <c r="K20" s="14">
        <v>9</v>
      </c>
      <c r="L20" s="14"/>
      <c r="M20" s="14" t="s">
        <v>64</v>
      </c>
      <c r="N20" s="14"/>
    </row>
    <row r="21" spans="1:16">
      <c r="A21" s="24" t="s">
        <v>65</v>
      </c>
      <c r="B21" s="24"/>
      <c r="C21" s="24"/>
      <c r="D21" s="24"/>
      <c r="E21" s="24"/>
      <c r="F21" s="24"/>
      <c r="G21" s="24"/>
      <c r="H21" s="24"/>
      <c r="I21" s="24">
        <f>SUM(I14:J20,J7)</f>
        <v>100</v>
      </c>
      <c r="J21" s="24"/>
      <c r="K21" s="24">
        <f>SUM(K14:L20,N7)</f>
        <v>94</v>
      </c>
      <c r="L21" s="24"/>
      <c r="M21" s="25"/>
      <c r="N21" s="25"/>
    </row>
    <row r="22" spans="1:16" ht="176.1" customHeight="1">
      <c r="A22" s="26" t="s">
        <v>66</v>
      </c>
      <c r="B22" s="26"/>
      <c r="C22" s="26"/>
      <c r="D22" s="26"/>
      <c r="E22" s="26"/>
      <c r="F22" s="26"/>
      <c r="G22" s="26"/>
      <c r="H22" s="26"/>
      <c r="I22" s="26"/>
      <c r="J22" s="26"/>
      <c r="K22" s="26"/>
      <c r="L22" s="26"/>
      <c r="M22" s="26"/>
      <c r="N22" s="26"/>
    </row>
  </sheetData>
  <mergeCells count="90">
    <mergeCell ref="A11:A12"/>
    <mergeCell ref="A13:A20"/>
    <mergeCell ref="B14:B18"/>
    <mergeCell ref="C14:C15"/>
    <mergeCell ref="A6:B10"/>
    <mergeCell ref="A21:H21"/>
    <mergeCell ref="I21:J21"/>
    <mergeCell ref="K21:L21"/>
    <mergeCell ref="M21:N21"/>
    <mergeCell ref="A22:N22"/>
    <mergeCell ref="D19:F19"/>
    <mergeCell ref="I19:J19"/>
    <mergeCell ref="K19:L19"/>
    <mergeCell ref="M19:N19"/>
    <mergeCell ref="D20:F20"/>
    <mergeCell ref="I20:J20"/>
    <mergeCell ref="K20:L20"/>
    <mergeCell ref="M20:N20"/>
    <mergeCell ref="D18:F18"/>
    <mergeCell ref="I18:J18"/>
    <mergeCell ref="K18:L18"/>
    <mergeCell ref="M18:N18"/>
    <mergeCell ref="O18:P18"/>
    <mergeCell ref="O16:P16"/>
    <mergeCell ref="D17:F17"/>
    <mergeCell ref="I17:J17"/>
    <mergeCell ref="K17:L17"/>
    <mergeCell ref="M17:N17"/>
    <mergeCell ref="O17:P17"/>
    <mergeCell ref="D15:F15"/>
    <mergeCell ref="I15:J15"/>
    <mergeCell ref="K15:L15"/>
    <mergeCell ref="M15:N15"/>
    <mergeCell ref="D16:F16"/>
    <mergeCell ref="I16:J16"/>
    <mergeCell ref="K16:L16"/>
    <mergeCell ref="M16:N16"/>
    <mergeCell ref="O13:P13"/>
    <mergeCell ref="D14:F14"/>
    <mergeCell ref="I14:J14"/>
    <mergeCell ref="K14:L14"/>
    <mergeCell ref="M14:N14"/>
    <mergeCell ref="O14:P15"/>
    <mergeCell ref="B11:G11"/>
    <mergeCell ref="H11:N11"/>
    <mergeCell ref="B12:G12"/>
    <mergeCell ref="H12:N12"/>
    <mergeCell ref="D13:F13"/>
    <mergeCell ref="I13:J13"/>
    <mergeCell ref="K13:L13"/>
    <mergeCell ref="M13:N13"/>
    <mergeCell ref="C10:D10"/>
    <mergeCell ref="F10:G10"/>
    <mergeCell ref="H10:I10"/>
    <mergeCell ref="J10:K10"/>
    <mergeCell ref="L10:M10"/>
    <mergeCell ref="O8:P8"/>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A4:B4"/>
    <mergeCell ref="C4:G4"/>
    <mergeCell ref="H4:I4"/>
    <mergeCell ref="J4:N4"/>
    <mergeCell ref="A5:B5"/>
    <mergeCell ref="C5:G5"/>
    <mergeCell ref="H5:I5"/>
    <mergeCell ref="J5:N5"/>
    <mergeCell ref="A1:N1"/>
    <mergeCell ref="D2:G2"/>
    <mergeCell ref="J2:N2"/>
    <mergeCell ref="A3:B3"/>
    <mergeCell ref="C3:N3"/>
  </mergeCells>
  <phoneticPr fontId="12" type="noConversion"/>
  <pageMargins left="0.55486111111111103" right="0.55486111111111103" top="0.55069444444444404" bottom="0.23611111111111099" header="0.5" footer="0.5"/>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项目支出绩效自评表</vt:lpstr>
      <vt:lpstr>项目支出绩效自评表!Print_Area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dcterms:created xsi:type="dcterms:W3CDTF">2022-03-20T09:44:00Z</dcterms:created>
  <dcterms:modified xsi:type="dcterms:W3CDTF">2024-08-22T02:56:52Z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57F0BA42E2B8947CA53EDD65C5F095C2</vt:lpwstr>
  </property>
</Properties>
</file>