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项目支出绩效自评表!$A$1:$N$21</definedName>
  </definedNames>
  <calcPr calcId="144525"/>
</workbook>
</file>

<file path=xl/sharedStrings.xml><?xml version="1.0" encoding="utf-8"?>
<sst xmlns="http://schemas.openxmlformats.org/spreadsheetml/2006/main" count="86" uniqueCount="77">
  <si>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</si>
  <si>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</si>
  <si>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</si>
  <si>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</si>
  <si>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</si>
  <si>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</si>
  <si>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</si>
  <si>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三年治污行动方案各项工程建设费用结算评审（尾款）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</si>
  <si>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</si>
  <si>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</si>
  <si>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</si>
  <si>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</si>
  <si>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</si>
  <si>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</si>
  <si>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</si>
  <si>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赵靓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</si>
  <si>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</si>
  <si>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</si>
  <si>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</si>
  <si>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</si>
  <si>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</si>
  <si>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</si>
  <si>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</si>
  <si>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</si>
  <si>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</si>
  <si>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</si>
  <si>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</si>
  <si>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</si>
  <si>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</si>
  <si>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</si>
  <si>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</si>
  <si>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t>—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</si>
  <si>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</si>
  <si>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</si>
  <si>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</si>
  <si>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</si>
  <si>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</si>
  <si>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</si>
  <si>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</si>
  <si>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提高市级资金使用效率，对三年治污行动方案各项建设任务费用结算、决算情况开展评审，全面、系统、真实反映三年治污行动方案各项建设任务费用结、决算情况，并为市排水集团年融资规模提供依据。工作产出需出具评审报告不少于293份。评审成果真实可靠。评审成果需满足北京市财政局和市水务局要求。</t>
  </si>
  <si>
    <t>按时完成评审工作，并出具评审报告293份，审核项目总投资503.91亿元，审减6.5亿元，审定总投资额497.41亿元。评审成果满足北京市财政局和市水务局要求。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</si>
  <si>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</si>
  <si>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</si>
  <si>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</si>
  <si>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</si>
  <si>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</si>
  <si>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</si>
  <si>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</si>
  <si>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</si>
  <si>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</si>
  <si>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</si>
  <si>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</si>
  <si>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出具报告数量</t>
  </si>
  <si>
    <t>11.《项目支出绩效自评表》填报的信息，均需提供支撑材料。</t>
  </si>
  <si>
    <t>质量
指标</t>
  </si>
  <si>
    <t>成果数据的真实性、可靠性与规范性</t>
  </si>
  <si>
    <t>优</t>
  </si>
  <si>
    <t>编制的报告符合的标准／要求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</si>
  <si>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</si>
  <si>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</si>
  <si>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完成时间</t>
  </si>
  <si>
    <t>1年</t>
  </si>
  <si>
    <t>成本  指标</t>
  </si>
  <si>
    <t>预算控制</t>
  </si>
  <si>
    <t>小于等于719.5万元</t>
  </si>
  <si>
    <t>社会效益指标</t>
  </si>
  <si>
    <t>节约社会资本</t>
  </si>
  <si>
    <t>大于等于5亿元</t>
  </si>
  <si>
    <t>6.5亿元</t>
  </si>
  <si>
    <t xml:space="preserve">17.事务所审核和评价项目发送至1186758656@qq.com，其余项目发送至swjcwc6855@163.com。
</t>
  </si>
  <si>
    <t>满意度指标</t>
  </si>
  <si>
    <t>服务对象满意度指标</t>
  </si>
  <si>
    <t>用户满意度</t>
  </si>
  <si>
    <t>评价指标有待完善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</si>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</sst>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11.75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/>
      <c r="Q1" s="18" t="s">
        <v>2</v>
      </c>
      <c r="R1" s="18"/>
      <c r="S1" s="31" t="s">
        <v>3</v>
      </c>
      <c r="T1" s="21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8</v>
      </c>
      <c r="P3" s="21"/>
      <c r="Q3" s="21"/>
      <c r="R3" s="21"/>
      <c r="S3" s="21"/>
      <c r="T3" s="21"/>
    </row>
    <row r="4" ht="4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1" t="s">
        <v>13</v>
      </c>
      <c r="P4" s="21"/>
      <c r="Q4" s="21"/>
      <c r="R4" s="21"/>
      <c r="S4" s="21"/>
      <c r="T4" s="21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55522953</v>
      </c>
      <c r="K5" s="5"/>
      <c r="L5" s="5"/>
      <c r="M5" s="5"/>
      <c r="N5" s="5"/>
      <c r="O5" s="21" t="s">
        <v>17</v>
      </c>
      <c r="P5" s="21"/>
      <c r="Q5" s="21"/>
      <c r="R5" s="21"/>
      <c r="S5" s="21"/>
      <c r="T5" s="21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1" t="s">
        <v>25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719.5</v>
      </c>
      <c r="F7" s="8">
        <f>SUM(F8:G10)</f>
        <v>719.5</v>
      </c>
      <c r="G7" s="8">
        <f t="shared" si="0"/>
        <v>0</v>
      </c>
      <c r="H7" s="8">
        <f>SUM(H8:I10)</f>
        <v>719.5</v>
      </c>
      <c r="I7" s="8">
        <f t="shared" si="0"/>
        <v>0</v>
      </c>
      <c r="J7" s="5">
        <v>10</v>
      </c>
      <c r="K7" s="5"/>
      <c r="L7" s="22">
        <f t="shared" ref="L7:L10" si="1">ROUND(H7/F7,4)</f>
        <v>1</v>
      </c>
      <c r="M7" s="22"/>
      <c r="N7" s="5">
        <f>ROUND(J7*L7,2)</f>
        <v>10</v>
      </c>
      <c r="O7" s="23" t="s">
        <v>27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28</v>
      </c>
      <c r="D8" s="5"/>
      <c r="E8" s="9">
        <v>719.5</v>
      </c>
      <c r="F8" s="8">
        <f>E8</f>
        <v>719.5</v>
      </c>
      <c r="G8" s="8"/>
      <c r="H8" s="8">
        <f>E8</f>
        <v>719.5</v>
      </c>
      <c r="I8" s="8"/>
      <c r="J8" s="5">
        <v>10</v>
      </c>
      <c r="K8" s="5"/>
      <c r="L8" s="22">
        <f t="shared" si="1"/>
        <v>1</v>
      </c>
      <c r="M8" s="22"/>
      <c r="N8" s="5">
        <f>ROUND(J8*L8,2)</f>
        <v>10</v>
      </c>
      <c r="O8" s="24" t="s">
        <v>29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30</v>
      </c>
      <c r="D9" s="5"/>
      <c r="E9" s="8"/>
      <c r="F9" s="8"/>
      <c r="G9" s="8"/>
      <c r="H9" s="8"/>
      <c r="I9" s="8"/>
      <c r="J9" s="5" t="s">
        <v>31</v>
      </c>
      <c r="K9" s="5"/>
      <c r="L9" s="22"/>
      <c r="M9" s="22"/>
      <c r="N9" s="5" t="s">
        <v>31</v>
      </c>
      <c r="O9" s="21" t="s">
        <v>32</v>
      </c>
      <c r="P9" s="21"/>
      <c r="Q9" s="21"/>
      <c r="R9" s="21"/>
      <c r="S9" s="21"/>
      <c r="T9" s="21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31</v>
      </c>
      <c r="K10" s="5"/>
      <c r="L10" s="22"/>
      <c r="M10" s="22"/>
      <c r="N10" s="5" t="s">
        <v>31</v>
      </c>
      <c r="O10" s="21" t="s">
        <v>34</v>
      </c>
      <c r="P10" s="21"/>
      <c r="Q10" s="21"/>
      <c r="R10" s="21"/>
      <c r="S10" s="21"/>
      <c r="T10" s="21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1" t="s">
        <v>38</v>
      </c>
      <c r="P11" s="21"/>
      <c r="Q11" s="21"/>
      <c r="R11" s="21"/>
      <c r="S11" s="21"/>
      <c r="T11" s="21"/>
    </row>
    <row r="12" ht="87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21" t="s">
        <v>41</v>
      </c>
      <c r="P12" s="21"/>
      <c r="Q12" s="21"/>
      <c r="R12" s="21"/>
      <c r="S12" s="21"/>
      <c r="T12" s="21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4" t="s">
        <v>49</v>
      </c>
      <c r="P13" s="24"/>
      <c r="Q13" s="24"/>
      <c r="R13" s="24"/>
      <c r="S13" s="24"/>
      <c r="T13" s="24"/>
    </row>
    <row r="14" ht="37" customHeight="1" spans="1:20">
      <c r="A14" s="10"/>
      <c r="B14" s="11" t="s">
        <v>50</v>
      </c>
      <c r="C14" s="5" t="s">
        <v>51</v>
      </c>
      <c r="D14" s="12" t="s">
        <v>52</v>
      </c>
      <c r="E14" s="12"/>
      <c r="F14" s="12"/>
      <c r="G14" s="5">
        <v>293</v>
      </c>
      <c r="H14" s="5">
        <v>293</v>
      </c>
      <c r="I14" s="5">
        <v>10</v>
      </c>
      <c r="J14" s="5"/>
      <c r="K14" s="5">
        <v>10</v>
      </c>
      <c r="L14" s="5"/>
      <c r="M14" s="5"/>
      <c r="N14" s="5"/>
      <c r="O14" s="25" t="s">
        <v>53</v>
      </c>
      <c r="P14" s="25"/>
      <c r="Q14" s="25"/>
      <c r="R14" s="25"/>
      <c r="S14" s="25"/>
      <c r="T14" s="25"/>
    </row>
    <row r="15" ht="37" customHeight="1" spans="1:20">
      <c r="A15" s="10"/>
      <c r="B15" s="13"/>
      <c r="C15" s="5" t="s">
        <v>54</v>
      </c>
      <c r="D15" s="12" t="s">
        <v>55</v>
      </c>
      <c r="E15" s="12"/>
      <c r="F15" s="12"/>
      <c r="G15" s="5" t="s">
        <v>56</v>
      </c>
      <c r="H15" s="5" t="s">
        <v>56</v>
      </c>
      <c r="I15" s="5">
        <v>10</v>
      </c>
      <c r="J15" s="5"/>
      <c r="K15" s="5">
        <v>10</v>
      </c>
      <c r="L15" s="5"/>
      <c r="M15" s="5"/>
      <c r="N15" s="5"/>
      <c r="O15" s="26"/>
      <c r="P15" s="26"/>
      <c r="Q15" s="26"/>
      <c r="R15" s="26"/>
      <c r="S15" s="26"/>
      <c r="T15" s="26"/>
    </row>
    <row r="16" ht="37" customHeight="1" spans="1:20">
      <c r="A16" s="10"/>
      <c r="B16" s="13"/>
      <c r="C16" s="5"/>
      <c r="D16" s="14" t="s">
        <v>57</v>
      </c>
      <c r="E16" s="14"/>
      <c r="F16" s="14"/>
      <c r="G16" s="5" t="s">
        <v>56</v>
      </c>
      <c r="H16" s="5" t="s">
        <v>56</v>
      </c>
      <c r="I16" s="5">
        <v>10</v>
      </c>
      <c r="J16" s="5"/>
      <c r="K16" s="5">
        <v>10</v>
      </c>
      <c r="L16" s="5"/>
      <c r="M16" s="5"/>
      <c r="N16" s="5"/>
      <c r="O16" s="27" t="s">
        <v>58</v>
      </c>
      <c r="P16" s="27"/>
      <c r="Q16" s="27"/>
      <c r="R16" s="27"/>
      <c r="S16" s="27"/>
      <c r="T16" s="27"/>
    </row>
    <row r="17" ht="41" customHeight="1" spans="1:20">
      <c r="A17" s="10"/>
      <c r="B17" s="13"/>
      <c r="C17" s="5" t="s">
        <v>59</v>
      </c>
      <c r="D17" s="12" t="s">
        <v>60</v>
      </c>
      <c r="E17" s="12"/>
      <c r="F17" s="12"/>
      <c r="G17" s="5" t="s">
        <v>61</v>
      </c>
      <c r="H17" s="5" t="s">
        <v>61</v>
      </c>
      <c r="I17" s="5">
        <v>10</v>
      </c>
      <c r="J17" s="5"/>
      <c r="K17" s="5">
        <v>10</v>
      </c>
      <c r="L17" s="5"/>
      <c r="M17" s="5"/>
      <c r="N17" s="5"/>
      <c r="O17" s="27"/>
      <c r="P17" s="27"/>
      <c r="Q17" s="27"/>
      <c r="R17" s="27"/>
      <c r="S17" s="27"/>
      <c r="T17" s="27"/>
    </row>
    <row r="18" ht="70" customHeight="1" spans="1:20">
      <c r="A18" s="10"/>
      <c r="B18" s="15"/>
      <c r="C18" s="5" t="s">
        <v>62</v>
      </c>
      <c r="D18" s="12" t="s">
        <v>63</v>
      </c>
      <c r="E18" s="12"/>
      <c r="F18" s="12"/>
      <c r="G18" s="5" t="s">
        <v>64</v>
      </c>
      <c r="H18" s="5">
        <v>719.5</v>
      </c>
      <c r="I18" s="28">
        <v>20</v>
      </c>
      <c r="J18" s="29"/>
      <c r="K18" s="28">
        <v>20</v>
      </c>
      <c r="L18" s="29"/>
      <c r="M18" s="28"/>
      <c r="N18" s="29"/>
      <c r="O18" s="27"/>
      <c r="P18" s="27"/>
      <c r="Q18" s="27"/>
      <c r="R18" s="27"/>
      <c r="S18" s="27"/>
      <c r="T18" s="27"/>
    </row>
    <row r="19" ht="44" customHeight="1" spans="1:20">
      <c r="A19" s="10"/>
      <c r="B19" s="5"/>
      <c r="C19" s="5" t="s">
        <v>65</v>
      </c>
      <c r="D19" s="12" t="s">
        <v>66</v>
      </c>
      <c r="E19" s="12"/>
      <c r="F19" s="12"/>
      <c r="G19" s="5" t="s">
        <v>67</v>
      </c>
      <c r="H19" s="5" t="s">
        <v>68</v>
      </c>
      <c r="I19" s="5">
        <v>20</v>
      </c>
      <c r="J19" s="5"/>
      <c r="K19" s="5">
        <v>20</v>
      </c>
      <c r="L19" s="5"/>
      <c r="M19" s="5"/>
      <c r="N19" s="5"/>
      <c r="O19" s="23" t="s">
        <v>69</v>
      </c>
      <c r="R19" s="21"/>
      <c r="S19" s="21"/>
      <c r="T19" s="21"/>
    </row>
    <row r="20" ht="52" customHeight="1" spans="1:15">
      <c r="A20" s="10"/>
      <c r="B20" s="5" t="s">
        <v>70</v>
      </c>
      <c r="C20" s="5" t="s">
        <v>71</v>
      </c>
      <c r="D20" s="12" t="s">
        <v>72</v>
      </c>
      <c r="E20" s="12"/>
      <c r="F20" s="12"/>
      <c r="G20" s="5">
        <v>100</v>
      </c>
      <c r="H20" s="5">
        <v>100</v>
      </c>
      <c r="I20" s="5">
        <v>10</v>
      </c>
      <c r="J20" s="5"/>
      <c r="K20" s="5">
        <v>8</v>
      </c>
      <c r="L20" s="5"/>
      <c r="M20" s="5" t="s">
        <v>73</v>
      </c>
      <c r="N20" s="5"/>
      <c r="O20" s="2" t="s">
        <v>74</v>
      </c>
    </row>
    <row r="21" spans="1:14">
      <c r="A21" s="16" t="s">
        <v>75</v>
      </c>
      <c r="B21" s="16"/>
      <c r="C21" s="16"/>
      <c r="D21" s="16"/>
      <c r="E21" s="16"/>
      <c r="F21" s="16"/>
      <c r="G21" s="16"/>
      <c r="H21" s="16"/>
      <c r="I21" s="16">
        <f>SUM(I14:J20,J7)</f>
        <v>100</v>
      </c>
      <c r="J21" s="16"/>
      <c r="K21" s="16">
        <f>SUM(K14:L20,N7)</f>
        <v>98</v>
      </c>
      <c r="L21" s="16"/>
      <c r="M21" s="30"/>
      <c r="N21" s="30"/>
    </row>
    <row r="22" ht="176" customHeight="1" spans="1:14">
      <c r="A22" s="17" t="s">
        <v>76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8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1:A12"/>
    <mergeCell ref="A13:A20"/>
    <mergeCell ref="B14:B18"/>
    <mergeCell ref="C15:C16"/>
    <mergeCell ref="A6:B10"/>
    <mergeCell ref="O16:T17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2022-03-18T01:44:00Z</dcterms:created>
  <dcterms:modified xsi:type="dcterms:W3CDTF">2024-08-22T06:52:48Z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59D4EC0BE97B4AF19454111C88485E27_13</vt:lpwstr>
  </property>
</Properties>
</file>