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5621"/>
</workbook>
</file>

<file path=xl/calcChain.xml><?xml version="1.0" encoding="utf-8"?>
<calcChain xmlns="http://schemas.openxmlformats.org/spreadsheetml/2006/main">
  <c r="I26" i="2" l="1"/>
  <c r="L8" i="2"/>
  <c r="L7" i="2"/>
  <c r="N7" i="2" s="1"/>
  <c r="K26" i="2" s="1"/>
  <c r="I7" i="2"/>
  <c r="G7" i="2"/>
</calcChain>
</file>

<file path=xl/comments1.xml><?xml version="1.0" encoding="utf-8"?>
<comments xmlns="http://schemas.openxmlformats.org/spreadsheetml/2006/main">
  <authors>
    <author>王娟</author>
    <author>1</author>
    <author>杨冬雪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H2" authorId="1">
      <text>
        <r>
          <rPr>
            <b/>
            <sz val="9"/>
            <rFont val="宋体"/>
            <family val="3"/>
            <charset val="134"/>
          </rPr>
          <t>1:</t>
        </r>
        <r>
          <rPr>
            <sz val="9"/>
            <rFont val="宋体"/>
            <family val="3"/>
            <charset val="134"/>
          </rPr>
          <t xml:space="preserve">
电子版补充主管领导，未看到主管领导签字的盖章扫描件
</t>
        </r>
      </text>
    </comment>
    <comment ref="J2" authorId="0">
      <text>
        <r>
          <rPr>
            <b/>
            <sz val="9"/>
            <rFont val="宋体"/>
            <family val="3"/>
            <charset val="134"/>
          </rPr>
          <t>王娟:</t>
        </r>
        <r>
          <rPr>
            <sz val="9"/>
            <rFont val="宋体"/>
            <family val="3"/>
            <charset val="134"/>
          </rPr>
          <t xml:space="preserve">
3.单位名称处盖单位公章/处室章，主管领导处主管领导签字
</t>
        </r>
      </text>
    </comment>
    <comment ref="C4" authorId="2">
      <text>
        <r>
          <rPr>
            <b/>
            <sz val="9"/>
            <rFont val="宋体"/>
            <family val="3"/>
            <charset val="134"/>
          </rPr>
          <t>杨冬雪:</t>
        </r>
        <r>
          <rPr>
            <sz val="9"/>
            <rFont val="宋体"/>
            <family val="3"/>
            <charset val="134"/>
          </rPr>
          <t xml:space="preserve">
为北京市水务局
</t>
        </r>
      </text>
    </comment>
    <comment ref="J4" authorId="2">
      <text>
        <r>
          <rPr>
            <b/>
            <sz val="9"/>
            <rFont val="宋体"/>
            <family val="3"/>
            <charset val="134"/>
          </rPr>
          <t>杨冬雪:</t>
        </r>
        <r>
          <rPr>
            <sz val="9"/>
            <rFont val="宋体"/>
            <family val="3"/>
            <charset val="134"/>
          </rPr>
          <t xml:space="preserve">
应写全称
</t>
        </r>
      </text>
    </comment>
    <comment ref="G13" authorId="1">
      <text>
        <r>
          <rPr>
            <b/>
            <sz val="9"/>
            <rFont val="宋体"/>
            <family val="3"/>
            <charset val="134"/>
          </rPr>
          <t>1:</t>
        </r>
        <r>
          <rPr>
            <sz val="9"/>
            <rFont val="宋体"/>
            <family val="3"/>
            <charset val="134"/>
          </rPr>
          <t xml:space="preserve">
需补充指标性质、单位，如：≤13.2万元
</t>
        </r>
      </text>
    </comment>
  </commentList>
</comments>
</file>

<file path=xl/sharedStrings.xml><?xml version="1.0" encoding="utf-8"?>
<sst xmlns="http://schemas.openxmlformats.org/spreadsheetml/2006/main" count="77" uniqueCount="65">
  <si>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</si>
  <si>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</si>
  <si>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</si>
  <si>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</si>
  <si>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赵强</t>
  </si>
  <si>
    <t>项目名称</t>
  </si>
  <si>
    <t>传统载体档案数字化</t>
  </si>
  <si>
    <t>主管部门</t>
  </si>
  <si>
    <t>北京市水务局</t>
  </si>
  <si>
    <t>实施单位</t>
  </si>
  <si>
    <t>北京市城市河湖管理处</t>
  </si>
  <si>
    <t>项目负责人</t>
  </si>
  <si>
    <t>郭玮光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</si>
  <si>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</si>
  <si>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</si>
  <si>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</si>
  <si>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</si>
  <si>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</si>
  <si>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</si>
  <si>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</si>
  <si>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</si>
  <si>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</si>
  <si>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</si>
  <si>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</si>
  <si>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</si>
  <si>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</si>
  <si>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</si>
  <si>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</si>
  <si>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</si>
  <si>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档案数字化扫描与案卷条目录入，其中图片扫描180000张，条目著录20000条。</t>
  </si>
  <si>
    <t>完成档案数字化扫描与案卷条目录入，其中图片扫描180000张，条目著录20000条。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</si>
  <si>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</si>
  <si>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</si>
  <si>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</si>
  <si>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</si>
  <si>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</si>
  <si>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</si>
  <si>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</si>
  <si>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</si>
  <si>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</si>
  <si>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图片扫描数量</t>
  </si>
  <si>
    <t>≥180000张</t>
  </si>
  <si>
    <t>条目著录数量</t>
  </si>
  <si>
    <t>≥20000条</t>
  </si>
  <si>
    <t>质量
指标</t>
  </si>
  <si>
    <t>扫描后的图像清晰，完整，多幅图像合并到一个文件当中保存；图像符合阅读方向，不倾斜、不扭曲，质量符合要求。</t>
  </si>
  <si>
    <t>合格</t>
  </si>
  <si>
    <t>时效
指标</t>
  </si>
  <si>
    <t>项目完成时间</t>
  </si>
  <si>
    <t>≤1年</t>
  </si>
  <si>
    <t>成本
指标</t>
  </si>
  <si>
    <t>项目预算控制数</t>
  </si>
  <si>
    <t>≤13.2万元</t>
  </si>
  <si>
    <t>社会效益指标</t>
  </si>
  <si>
    <t>提高档案利用效率,丰富利用途径,提升档案价值与数据安全。</t>
  </si>
  <si>
    <t>优</t>
  </si>
  <si>
    <t>加强管理水平，积累经验，提升档案利用效率</t>
  </si>
  <si>
    <t>生态效益指标</t>
  </si>
  <si>
    <t>指标1：</t>
  </si>
  <si>
    <t>指标2：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</si>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</sst>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name val="宋体"/>
      <family val="3"/>
      <charset val="134"/>
    </font>
    <font>
      <sz val="6"/>
      <color indexed="8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8.875" customWidth="1"/>
    <col min="7" max="7" width="10.75" customWidth="1"/>
    <col min="8" max="8" width="7.5" customWidth="1"/>
    <col min="9" max="9" width="3.875" customWidth="1"/>
    <col min="10" max="10" width="2.25" customWidth="1"/>
    <col min="11" max="11" width="3.375" customWidth="1"/>
    <col min="12" max="12" width="4.625" customWidth="1"/>
    <col min="13" max="13" width="4.875" customWidth="1"/>
    <col min="14" max="14" width="8.62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7"/>
    </row>
    <row r="2" spans="1:16" s="1" customFormat="1" ht="17.100000000000001" customHeight="1">
      <c r="A2" s="1" t="s">
        <v>2</v>
      </c>
      <c r="D2" s="10"/>
      <c r="E2" s="10"/>
      <c r="F2" s="10"/>
      <c r="G2" s="10"/>
      <c r="H2" s="1" t="s">
        <v>3</v>
      </c>
      <c r="J2" s="10" t="s">
        <v>4</v>
      </c>
      <c r="K2" s="10"/>
      <c r="L2" s="10"/>
      <c r="M2" s="10"/>
      <c r="N2" s="10"/>
      <c r="O2" s="6"/>
      <c r="P2" s="6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7"/>
      <c r="P3" s="7"/>
    </row>
    <row r="4" spans="1:16" ht="15" customHeight="1">
      <c r="A4" s="11" t="s">
        <v>7</v>
      </c>
      <c r="B4" s="11"/>
      <c r="C4" s="11" t="s">
        <v>8</v>
      </c>
      <c r="D4" s="11"/>
      <c r="E4" s="11"/>
      <c r="F4" s="11"/>
      <c r="G4" s="11"/>
      <c r="H4" s="11" t="s">
        <v>9</v>
      </c>
      <c r="I4" s="11"/>
      <c r="J4" s="11" t="s">
        <v>10</v>
      </c>
      <c r="K4" s="11"/>
      <c r="L4" s="11"/>
      <c r="M4" s="11"/>
      <c r="N4" s="11"/>
      <c r="O4" s="7"/>
      <c r="P4" s="7"/>
    </row>
    <row r="5" spans="1:16" ht="15" customHeight="1">
      <c r="A5" s="11" t="s">
        <v>11</v>
      </c>
      <c r="B5" s="11"/>
      <c r="C5" s="11" t="s">
        <v>12</v>
      </c>
      <c r="D5" s="11"/>
      <c r="E5" s="11"/>
      <c r="F5" s="11"/>
      <c r="G5" s="11"/>
      <c r="H5" s="11" t="s">
        <v>13</v>
      </c>
      <c r="I5" s="11"/>
      <c r="J5" s="11">
        <v>88821868</v>
      </c>
      <c r="K5" s="11"/>
      <c r="L5" s="11"/>
      <c r="M5" s="11"/>
      <c r="N5" s="11"/>
      <c r="O5" s="7"/>
      <c r="P5" s="7"/>
    </row>
    <row r="6" spans="1:16" ht="33" customHeight="1">
      <c r="A6" s="11" t="s">
        <v>14</v>
      </c>
      <c r="B6" s="11"/>
      <c r="C6" s="11"/>
      <c r="D6" s="11"/>
      <c r="E6" s="2" t="s">
        <v>15</v>
      </c>
      <c r="F6" s="11" t="s">
        <v>16</v>
      </c>
      <c r="G6" s="11"/>
      <c r="H6" s="11" t="s">
        <v>17</v>
      </c>
      <c r="I6" s="11"/>
      <c r="J6" s="11" t="s">
        <v>18</v>
      </c>
      <c r="K6" s="11"/>
      <c r="L6" s="11" t="s">
        <v>19</v>
      </c>
      <c r="M6" s="11"/>
      <c r="N6" s="2" t="s">
        <v>20</v>
      </c>
      <c r="O6" s="7"/>
      <c r="P6" s="7"/>
    </row>
    <row r="7" spans="1:16" ht="15" customHeight="1">
      <c r="A7" s="11"/>
      <c r="B7" s="11"/>
      <c r="C7" s="14" t="s">
        <v>21</v>
      </c>
      <c r="D7" s="14"/>
      <c r="E7" s="3">
        <v>33.5</v>
      </c>
      <c r="F7" s="15">
        <v>13.2</v>
      </c>
      <c r="G7" s="15">
        <f>SUM(G8:G10)</f>
        <v>0</v>
      </c>
      <c r="H7" s="15">
        <v>13.2</v>
      </c>
      <c r="I7" s="15">
        <f>SUM(I8:I10)</f>
        <v>0</v>
      </c>
      <c r="J7" s="11">
        <v>10</v>
      </c>
      <c r="K7" s="11"/>
      <c r="L7" s="16">
        <f>ROUND(H7/F7,4)</f>
        <v>1</v>
      </c>
      <c r="M7" s="16"/>
      <c r="N7" s="2">
        <f>ROUND(J7*L7,2)</f>
        <v>10</v>
      </c>
      <c r="O7" s="7"/>
      <c r="P7" s="7"/>
    </row>
    <row r="8" spans="1:16" ht="26.1" customHeight="1">
      <c r="A8" s="11"/>
      <c r="B8" s="11"/>
      <c r="C8" s="11" t="s">
        <v>22</v>
      </c>
      <c r="D8" s="11"/>
      <c r="E8" s="3">
        <v>33.5</v>
      </c>
      <c r="F8" s="15">
        <v>13.2</v>
      </c>
      <c r="G8" s="15"/>
      <c r="H8" s="15">
        <v>13.2</v>
      </c>
      <c r="I8" s="15"/>
      <c r="J8" s="11" t="s">
        <v>23</v>
      </c>
      <c r="K8" s="11"/>
      <c r="L8" s="16">
        <f>ROUND(H8/F8,4)</f>
        <v>1</v>
      </c>
      <c r="M8" s="16"/>
      <c r="N8" s="2" t="s">
        <v>23</v>
      </c>
      <c r="O8" s="17"/>
      <c r="P8" s="17"/>
    </row>
    <row r="9" spans="1:16" ht="30.95" customHeight="1">
      <c r="A9" s="11"/>
      <c r="B9" s="11"/>
      <c r="C9" s="11" t="s">
        <v>24</v>
      </c>
      <c r="D9" s="11"/>
      <c r="E9" s="3">
        <v>0</v>
      </c>
      <c r="F9" s="15">
        <v>0</v>
      </c>
      <c r="G9" s="15"/>
      <c r="H9" s="15">
        <v>0</v>
      </c>
      <c r="I9" s="15"/>
      <c r="J9" s="11">
        <v>0</v>
      </c>
      <c r="K9" s="11"/>
      <c r="L9" s="18">
        <v>0</v>
      </c>
      <c r="M9" s="16"/>
      <c r="N9" s="2" t="s">
        <v>23</v>
      </c>
      <c r="O9" s="7"/>
      <c r="P9" s="7"/>
    </row>
    <row r="10" spans="1:16">
      <c r="A10" s="11"/>
      <c r="B10" s="11"/>
      <c r="C10" s="11" t="s">
        <v>25</v>
      </c>
      <c r="D10" s="11"/>
      <c r="E10" s="3">
        <v>0</v>
      </c>
      <c r="F10" s="15">
        <v>0</v>
      </c>
      <c r="G10" s="15"/>
      <c r="H10" s="15">
        <v>0</v>
      </c>
      <c r="I10" s="15"/>
      <c r="J10" s="11" t="s">
        <v>23</v>
      </c>
      <c r="K10" s="11"/>
      <c r="L10" s="18">
        <v>0</v>
      </c>
      <c r="M10" s="16"/>
      <c r="N10" s="2" t="s">
        <v>23</v>
      </c>
      <c r="O10" s="7"/>
      <c r="P10" s="7"/>
    </row>
    <row r="11" spans="1:16" ht="15" customHeight="1">
      <c r="A11" s="11" t="s">
        <v>26</v>
      </c>
      <c r="B11" s="11" t="s">
        <v>27</v>
      </c>
      <c r="C11" s="11"/>
      <c r="D11" s="11"/>
      <c r="E11" s="11"/>
      <c r="F11" s="11"/>
      <c r="G11" s="11"/>
      <c r="H11" s="11" t="s">
        <v>28</v>
      </c>
      <c r="I11" s="11"/>
      <c r="J11" s="11"/>
      <c r="K11" s="11"/>
      <c r="L11" s="11"/>
      <c r="M11" s="11"/>
      <c r="N11" s="11"/>
      <c r="O11" s="7"/>
      <c r="P11" s="7"/>
    </row>
    <row r="12" spans="1:16" ht="74.099999999999994" customHeight="1">
      <c r="A12" s="11"/>
      <c r="B12" s="12" t="s">
        <v>29</v>
      </c>
      <c r="C12" s="12"/>
      <c r="D12" s="12"/>
      <c r="E12" s="12"/>
      <c r="F12" s="12"/>
      <c r="G12" s="12"/>
      <c r="H12" s="11" t="s">
        <v>30</v>
      </c>
      <c r="I12" s="11"/>
      <c r="J12" s="11"/>
      <c r="K12" s="11"/>
      <c r="L12" s="11"/>
      <c r="M12" s="11"/>
      <c r="N12" s="11"/>
      <c r="O12" s="7"/>
      <c r="P12" s="7"/>
    </row>
    <row r="13" spans="1:16" ht="41.1" customHeight="1">
      <c r="A13" s="25" t="s">
        <v>31</v>
      </c>
      <c r="B13" s="2" t="s">
        <v>32</v>
      </c>
      <c r="C13" s="2" t="s">
        <v>33</v>
      </c>
      <c r="D13" s="11" t="s">
        <v>34</v>
      </c>
      <c r="E13" s="11"/>
      <c r="F13" s="11"/>
      <c r="G13" s="2" t="s">
        <v>35</v>
      </c>
      <c r="H13" s="2" t="s">
        <v>36</v>
      </c>
      <c r="I13" s="11" t="s">
        <v>18</v>
      </c>
      <c r="J13" s="11"/>
      <c r="K13" s="11" t="s">
        <v>20</v>
      </c>
      <c r="L13" s="11"/>
      <c r="M13" s="11" t="s">
        <v>37</v>
      </c>
      <c r="N13" s="11"/>
      <c r="O13" s="17"/>
      <c r="P13" s="17"/>
    </row>
    <row r="14" spans="1:16" ht="15" customHeight="1">
      <c r="A14" s="25"/>
      <c r="B14" s="11" t="s">
        <v>38</v>
      </c>
      <c r="C14" s="11" t="s">
        <v>39</v>
      </c>
      <c r="D14" s="19" t="s">
        <v>40</v>
      </c>
      <c r="E14" s="19"/>
      <c r="F14" s="19"/>
      <c r="G14" s="4" t="s">
        <v>41</v>
      </c>
      <c r="H14" s="4">
        <v>180000</v>
      </c>
      <c r="I14" s="11">
        <v>10</v>
      </c>
      <c r="J14" s="11"/>
      <c r="K14" s="11">
        <v>10</v>
      </c>
      <c r="L14" s="11"/>
      <c r="M14" s="11"/>
      <c r="N14" s="11"/>
      <c r="O14" s="26"/>
      <c r="P14" s="26"/>
    </row>
    <row r="15" spans="1:16" ht="15" customHeight="1">
      <c r="A15" s="25"/>
      <c r="B15" s="11"/>
      <c r="C15" s="11"/>
      <c r="D15" s="19" t="s">
        <v>42</v>
      </c>
      <c r="E15" s="19"/>
      <c r="F15" s="19"/>
      <c r="G15" s="4" t="s">
        <v>43</v>
      </c>
      <c r="H15" s="4">
        <v>20000</v>
      </c>
      <c r="I15" s="11">
        <v>10</v>
      </c>
      <c r="J15" s="11"/>
      <c r="K15" s="11">
        <v>10</v>
      </c>
      <c r="L15" s="11"/>
      <c r="M15" s="11"/>
      <c r="N15" s="11"/>
      <c r="O15" s="26"/>
      <c r="P15" s="26"/>
    </row>
    <row r="16" spans="1:16" ht="59.1" customHeight="1">
      <c r="A16" s="25"/>
      <c r="B16" s="11"/>
      <c r="C16" s="2" t="s">
        <v>44</v>
      </c>
      <c r="D16" s="19" t="s">
        <v>45</v>
      </c>
      <c r="E16" s="19"/>
      <c r="F16" s="19"/>
      <c r="G16" s="2" t="s">
        <v>46</v>
      </c>
      <c r="H16" s="2" t="s">
        <v>46</v>
      </c>
      <c r="I16" s="11">
        <v>20</v>
      </c>
      <c r="J16" s="11"/>
      <c r="K16" s="11">
        <v>20</v>
      </c>
      <c r="L16" s="11"/>
      <c r="M16" s="11"/>
      <c r="N16" s="11"/>
      <c r="O16" s="20"/>
      <c r="P16" s="20"/>
    </row>
    <row r="17" spans="1:16" ht="24" customHeight="1">
      <c r="A17" s="25"/>
      <c r="B17" s="11"/>
      <c r="C17" s="2" t="s">
        <v>47</v>
      </c>
      <c r="D17" s="19" t="s">
        <v>48</v>
      </c>
      <c r="E17" s="19"/>
      <c r="F17" s="19"/>
      <c r="G17" s="2" t="s">
        <v>49</v>
      </c>
      <c r="H17" s="5">
        <v>45134</v>
      </c>
      <c r="I17" s="11">
        <v>20</v>
      </c>
      <c r="J17" s="11"/>
      <c r="K17" s="11">
        <v>20</v>
      </c>
      <c r="L17" s="11"/>
      <c r="M17" s="11"/>
      <c r="N17" s="11"/>
      <c r="O17" s="21"/>
      <c r="P17" s="21"/>
    </row>
    <row r="18" spans="1:16" ht="15" customHeight="1">
      <c r="A18" s="25"/>
      <c r="B18" s="11"/>
      <c r="C18" s="2" t="s">
        <v>50</v>
      </c>
      <c r="D18" s="19" t="s">
        <v>51</v>
      </c>
      <c r="E18" s="19"/>
      <c r="F18" s="19"/>
      <c r="G18" s="2" t="s">
        <v>52</v>
      </c>
      <c r="H18" s="2">
        <v>13.2</v>
      </c>
      <c r="I18" s="11">
        <v>10</v>
      </c>
      <c r="J18" s="11"/>
      <c r="K18" s="11">
        <v>10</v>
      </c>
      <c r="L18" s="11"/>
      <c r="M18" s="11"/>
      <c r="N18" s="11"/>
      <c r="O18" s="17"/>
      <c r="P18" s="17"/>
    </row>
    <row r="19" spans="1:16" ht="57.95" customHeight="1">
      <c r="A19" s="25"/>
      <c r="B19" s="11"/>
      <c r="C19" s="2" t="s">
        <v>53</v>
      </c>
      <c r="D19" s="19" t="s">
        <v>54</v>
      </c>
      <c r="E19" s="19"/>
      <c r="F19" s="19"/>
      <c r="G19" s="4" t="s">
        <v>55</v>
      </c>
      <c r="H19" s="4" t="s">
        <v>55</v>
      </c>
      <c r="I19" s="11">
        <v>20</v>
      </c>
      <c r="J19" s="11"/>
      <c r="K19" s="11">
        <v>15</v>
      </c>
      <c r="L19" s="11"/>
      <c r="M19" s="12" t="s">
        <v>56</v>
      </c>
      <c r="N19" s="12"/>
      <c r="O19" s="7"/>
      <c r="P19" s="7"/>
    </row>
    <row r="20" spans="1:16" ht="15" customHeight="1">
      <c r="A20" s="25"/>
      <c r="B20" s="11"/>
      <c r="C20" s="11" t="s">
        <v>57</v>
      </c>
      <c r="D20" s="19" t="s">
        <v>58</v>
      </c>
      <c r="E20" s="19"/>
      <c r="F20" s="19"/>
      <c r="G20" s="2"/>
      <c r="H20" s="2"/>
      <c r="I20" s="11"/>
      <c r="J20" s="11"/>
      <c r="K20" s="11"/>
      <c r="L20" s="11"/>
      <c r="M20" s="11"/>
      <c r="N20" s="11"/>
    </row>
    <row r="21" spans="1:16" ht="15" customHeight="1">
      <c r="A21" s="25"/>
      <c r="B21" s="11"/>
      <c r="C21" s="11"/>
      <c r="D21" s="19" t="s">
        <v>59</v>
      </c>
      <c r="E21" s="19"/>
      <c r="F21" s="19"/>
      <c r="G21" s="2"/>
      <c r="H21" s="2"/>
      <c r="I21" s="11"/>
      <c r="J21" s="11"/>
      <c r="K21" s="11"/>
      <c r="L21" s="11"/>
      <c r="M21" s="11"/>
      <c r="N21" s="11"/>
    </row>
    <row r="22" spans="1:16" ht="15" customHeight="1">
      <c r="A22" s="25"/>
      <c r="B22" s="11"/>
      <c r="C22" s="11" t="s">
        <v>60</v>
      </c>
      <c r="D22" s="19" t="s">
        <v>58</v>
      </c>
      <c r="E22" s="19"/>
      <c r="F22" s="19"/>
      <c r="G22" s="2"/>
      <c r="H22" s="2"/>
      <c r="I22" s="11"/>
      <c r="J22" s="11"/>
      <c r="K22" s="11"/>
      <c r="L22" s="11"/>
      <c r="M22" s="11"/>
      <c r="N22" s="11"/>
    </row>
    <row r="23" spans="1:16" ht="15" customHeight="1">
      <c r="A23" s="25"/>
      <c r="B23" s="11"/>
      <c r="C23" s="11"/>
      <c r="D23" s="19" t="s">
        <v>59</v>
      </c>
      <c r="E23" s="19"/>
      <c r="F23" s="19"/>
      <c r="G23" s="2"/>
      <c r="H23" s="2"/>
      <c r="I23" s="11"/>
      <c r="J23" s="11"/>
      <c r="K23" s="11"/>
      <c r="L23" s="11"/>
      <c r="M23" s="11"/>
      <c r="N23" s="11"/>
    </row>
    <row r="24" spans="1:16" ht="15" customHeight="1">
      <c r="A24" s="25"/>
      <c r="B24" s="11" t="s">
        <v>61</v>
      </c>
      <c r="C24" s="11" t="s">
        <v>62</v>
      </c>
      <c r="D24" s="19" t="s">
        <v>58</v>
      </c>
      <c r="E24" s="19"/>
      <c r="F24" s="19"/>
      <c r="G24" s="2"/>
      <c r="H24" s="2"/>
      <c r="I24" s="11"/>
      <c r="J24" s="11"/>
      <c r="K24" s="11"/>
      <c r="L24" s="11"/>
      <c r="M24" s="11"/>
      <c r="N24" s="11"/>
    </row>
    <row r="25" spans="1:16" ht="15" customHeight="1">
      <c r="A25" s="25"/>
      <c r="B25" s="11"/>
      <c r="C25" s="11"/>
      <c r="D25" s="19" t="s">
        <v>59</v>
      </c>
      <c r="E25" s="19"/>
      <c r="F25" s="19"/>
      <c r="G25" s="2"/>
      <c r="H25" s="2"/>
      <c r="I25" s="11"/>
      <c r="J25" s="11"/>
      <c r="K25" s="11"/>
      <c r="L25" s="11"/>
      <c r="M25" s="11"/>
      <c r="N25" s="11"/>
    </row>
    <row r="26" spans="1:16">
      <c r="A26" s="22" t="s">
        <v>63</v>
      </c>
      <c r="B26" s="22"/>
      <c r="C26" s="22"/>
      <c r="D26" s="22"/>
      <c r="E26" s="22"/>
      <c r="F26" s="22"/>
      <c r="G26" s="22"/>
      <c r="H26" s="22"/>
      <c r="I26" s="22">
        <f>SUM(I14:J25,J7)</f>
        <v>100</v>
      </c>
      <c r="J26" s="22"/>
      <c r="K26" s="22">
        <f>SUM(K14:L25,N7)</f>
        <v>95</v>
      </c>
      <c r="L26" s="22"/>
      <c r="M26" s="23"/>
      <c r="N26" s="23"/>
    </row>
    <row r="27" spans="1:16" ht="176.1" customHeight="1">
      <c r="A27" s="24" t="s">
        <v>64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115">
    <mergeCell ref="O14:P15"/>
    <mergeCell ref="A11:A12"/>
    <mergeCell ref="A13:A25"/>
    <mergeCell ref="B14:B18"/>
    <mergeCell ref="B19:B23"/>
    <mergeCell ref="B24:B25"/>
    <mergeCell ref="C14:C15"/>
    <mergeCell ref="C20:C21"/>
    <mergeCell ref="C22:C23"/>
    <mergeCell ref="C24:C25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