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37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L8" i="1"/>
  <c r="L7" i="1"/>
  <c r="N7" i="1" s="1"/>
  <c r="K41" i="1" s="1"/>
</calcChain>
</file>

<file path=xl/sharedStrings.xml><?xml version="1.0" encoding="utf-8"?>
<sst xmlns="http://schemas.openxmlformats.org/spreadsheetml/2006/main" count="100" uniqueCount="72">
  <si>
    <r>
      <rPr>
        <sz val="18"/>
        <color theme="1"/>
        <rFont val="方正小标宋简体"/>
        <charset val="134"/>
      </rP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</si>
  <si>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</si>
  <si>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</si>
  <si>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北京市官厅水库管理处</t>
  </si>
  <si>
    <t>主管领导：</t>
  </si>
  <si>
    <t>项目名称</t>
  </si>
  <si>
    <t>传统载体档案数字化</t>
  </si>
  <si>
    <t>主管部门</t>
  </si>
  <si>
    <t>北京市水务局</t>
  </si>
  <si>
    <t>实施单位</t>
  </si>
  <si>
    <t>项目负责人</t>
  </si>
  <si>
    <t>宗睿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</si>
  <si>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</si>
  <si>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</si>
  <si>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</si>
  <si>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</si>
  <si>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</si>
  <si>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</si>
  <si>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</si>
  <si>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</si>
  <si>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</si>
  <si>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</si>
  <si>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</si>
  <si>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</si>
  <si>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</si>
  <si>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</si>
  <si>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</si>
  <si>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</si>
  <si>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已归档档案共计约6975卷、70万余页、100000余件，其中包含：文书卷1747卷、底图1148卷、专业档案：整体工程804卷、拦河坝488卷、输水道240卷、溢洪道171卷、附属工程575卷，水文泥沙1515卷，科技档案、基建32卷、林养54卷、设备56卷、科研5卷、其他。档案信息化加工与数字化工作预计分三年完成，其中2023年度完成保管期限为永久和长期档案，图片扫描共计210000张，条目录入共计1050件，档案整理320卷。</t>
  </si>
  <si>
    <t>图片扫描共计210832张，条目录入共计13331件，档案整理320卷。效益：1档案存储空间的节省2档案检索效率提升3档案保护和安全性加强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</si>
  <si>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</si>
  <si>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</si>
  <si>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</si>
  <si>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</si>
  <si>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</si>
  <si>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</si>
  <si>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</si>
  <si>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</si>
  <si>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</si>
  <si>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指标1：整理档案数</t>
  </si>
  <si>
    <t>≤6975卷</t>
  </si>
  <si>
    <t xml:space="preserve">整理案卷数量不确定，所以小于总数6975卷
</t>
  </si>
  <si>
    <t>指标2：</t>
  </si>
  <si>
    <t>……</t>
  </si>
  <si>
    <t>质量
指标</t>
  </si>
  <si>
    <t>指标1：保质保量的完成档案数字化扫描与案卷条目录入工作</t>
  </si>
  <si>
    <t>良</t>
  </si>
  <si>
    <t>时效
指标</t>
  </si>
  <si>
    <t>指标1：项目完成时间</t>
  </si>
  <si>
    <t>=12月</t>
  </si>
  <si>
    <t>4个月</t>
  </si>
  <si>
    <t xml:space="preserve">因当时有疫情，所以合同时间相对延长，怕疫情影响进度
</t>
  </si>
  <si>
    <t>成本
指标</t>
  </si>
  <si>
    <t>指标1：预算控制数</t>
  </si>
  <si>
    <t>≤36.78万元</t>
  </si>
  <si>
    <t>财政审减</t>
  </si>
  <si>
    <t>效益
指标</t>
  </si>
  <si>
    <t>经济效益指标</t>
  </si>
  <si>
    <t>指标1：</t>
  </si>
  <si>
    <t>社会效益指标</t>
  </si>
  <si>
    <t>指标1：提高管理处档案管理水平及利用效率</t>
  </si>
  <si>
    <t>中</t>
  </si>
  <si>
    <t>日后编制绩效指标时要认真参照绩效指标库，结合项目自身完善绩效目标</t>
  </si>
  <si>
    <t>生态效益指标</t>
  </si>
  <si>
    <t>可持续影响指标</t>
  </si>
  <si>
    <t>满意度指标</t>
  </si>
  <si>
    <t>服务对象满意度指标</t>
  </si>
  <si>
    <t>指标1：满意率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</si>
  <si>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family val="3"/>
        <charset val="134"/>
      </rPr>
      <t>90</t>
    </r>
    <r>
      <rPr>
        <sz val="11"/>
        <color theme="1"/>
        <rFont val="汉仪瑞意宋简"/>
        <charset val="134"/>
      </rPr>
      <t>%</t>
    </r>
  </si>
  <si>
    <t xml:space="preserve">因没有数据挂接，所以没有使用情况，所以没有支撑材料
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</si>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</sst>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9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东文宋体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汉仪瑞意宋简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workbookViewId="0">
      <selection activeCell="P7" sqref="P7"/>
    </sheetView>
  </sheetViews>
  <sheetFormatPr defaultColWidth="9" defaultRowHeight="13.5"/>
  <cols>
    <col min="1" max="1" width="5.125" style="2" customWidth="1"/>
    <col min="2" max="2" width="6" style="2" customWidth="1"/>
    <col min="3" max="3" width="7.75" style="2" customWidth="1"/>
    <col min="4" max="4" width="9" style="2"/>
    <col min="5" max="5" width="10" style="2" customWidth="1"/>
    <col min="6" max="6" width="6.75" style="2" customWidth="1"/>
    <col min="7" max="7" width="11.75" style="2" customWidth="1"/>
    <col min="8" max="8" width="7.5" style="2" customWidth="1"/>
    <col min="9" max="9" width="3.875" style="2" customWidth="1"/>
    <col min="10" max="10" width="1.5" style="2" customWidth="1"/>
    <col min="11" max="11" width="3.875" style="2" customWidth="1"/>
    <col min="12" max="12" width="2.125" style="2" customWidth="1"/>
    <col min="13" max="13" width="5.625" style="2" customWidth="1"/>
    <col min="14" max="14" width="16.875" style="2" customWidth="1"/>
    <col min="15" max="15" width="9" style="2"/>
    <col min="16" max="16" width="28.125" style="2" customWidth="1"/>
    <col min="17" max="16384" width="9" style="2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9" t="s">
        <v>1</v>
      </c>
      <c r="P1" s="8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/>
      <c r="K2" s="12"/>
      <c r="L2" s="12"/>
      <c r="M2" s="12"/>
      <c r="N2" s="12"/>
      <c r="O2" s="7"/>
      <c r="P2" s="7"/>
    </row>
    <row r="3" spans="1:16" ht="15" customHeight="1">
      <c r="A3" s="13" t="s">
        <v>5</v>
      </c>
      <c r="B3" s="13"/>
      <c r="C3" s="14" t="s">
        <v>6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/>
      <c r="P3" s="8"/>
    </row>
    <row r="4" spans="1:16" ht="15" customHeight="1">
      <c r="A4" s="13" t="s">
        <v>7</v>
      </c>
      <c r="B4" s="13"/>
      <c r="C4" s="13" t="s">
        <v>8</v>
      </c>
      <c r="D4" s="13"/>
      <c r="E4" s="13"/>
      <c r="F4" s="13"/>
      <c r="G4" s="13"/>
      <c r="H4" s="13" t="s">
        <v>9</v>
      </c>
      <c r="I4" s="13"/>
      <c r="J4" s="13" t="s">
        <v>3</v>
      </c>
      <c r="K4" s="13"/>
      <c r="L4" s="13"/>
      <c r="M4" s="13"/>
      <c r="N4" s="13"/>
      <c r="O4" s="8"/>
      <c r="P4" s="8"/>
    </row>
    <row r="5" spans="1:16" ht="15" customHeight="1">
      <c r="A5" s="13" t="s">
        <v>10</v>
      </c>
      <c r="B5" s="13"/>
      <c r="C5" s="13" t="s">
        <v>11</v>
      </c>
      <c r="D5" s="13"/>
      <c r="E5" s="13"/>
      <c r="F5" s="13"/>
      <c r="G5" s="13"/>
      <c r="H5" s="13" t="s">
        <v>12</v>
      </c>
      <c r="I5" s="13"/>
      <c r="J5" s="13">
        <v>13439895666</v>
      </c>
      <c r="K5" s="13"/>
      <c r="L5" s="13"/>
      <c r="M5" s="13"/>
      <c r="N5" s="13"/>
      <c r="O5" s="8"/>
      <c r="P5" s="8"/>
    </row>
    <row r="6" spans="1:16" ht="33" customHeight="1">
      <c r="A6" s="13" t="s">
        <v>13</v>
      </c>
      <c r="B6" s="13"/>
      <c r="C6" s="13"/>
      <c r="D6" s="13"/>
      <c r="E6" s="3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3" t="s">
        <v>19</v>
      </c>
      <c r="O6" s="8"/>
      <c r="P6" s="8"/>
    </row>
    <row r="7" spans="1:16" ht="15" customHeight="1">
      <c r="A7" s="13"/>
      <c r="B7" s="13"/>
      <c r="C7" s="15" t="s">
        <v>20</v>
      </c>
      <c r="D7" s="15"/>
      <c r="E7" s="4">
        <v>36.78</v>
      </c>
      <c r="F7" s="16">
        <v>12.79</v>
      </c>
      <c r="G7" s="16"/>
      <c r="H7" s="16">
        <v>12.79</v>
      </c>
      <c r="I7" s="16"/>
      <c r="J7" s="13">
        <v>10</v>
      </c>
      <c r="K7" s="13"/>
      <c r="L7" s="17">
        <f>ROUND(H7/F7,4)</f>
        <v>1</v>
      </c>
      <c r="M7" s="17"/>
      <c r="N7" s="3">
        <f>ROUND(J7*L7,2)</f>
        <v>10</v>
      </c>
      <c r="O7" s="8"/>
      <c r="P7" s="8"/>
    </row>
    <row r="8" spans="1:16" ht="26.1" customHeight="1">
      <c r="A8" s="13"/>
      <c r="B8" s="13"/>
      <c r="C8" s="13" t="s">
        <v>21</v>
      </c>
      <c r="D8" s="13"/>
      <c r="E8" s="4">
        <v>36.78</v>
      </c>
      <c r="F8" s="16">
        <v>12.79</v>
      </c>
      <c r="G8" s="16"/>
      <c r="H8" s="16">
        <v>12.79</v>
      </c>
      <c r="I8" s="16"/>
      <c r="J8" s="13" t="s">
        <v>22</v>
      </c>
      <c r="K8" s="13"/>
      <c r="L8" s="17">
        <f>ROUND(H8/F8,4)</f>
        <v>1</v>
      </c>
      <c r="M8" s="17"/>
      <c r="N8" s="3" t="s">
        <v>22</v>
      </c>
      <c r="O8" s="18"/>
      <c r="P8" s="18"/>
    </row>
    <row r="9" spans="1:16" ht="30.95" customHeight="1">
      <c r="A9" s="13"/>
      <c r="B9" s="13"/>
      <c r="C9" s="13" t="s">
        <v>23</v>
      </c>
      <c r="D9" s="13"/>
      <c r="E9" s="4"/>
      <c r="F9" s="16"/>
      <c r="G9" s="16"/>
      <c r="H9" s="16"/>
      <c r="I9" s="16"/>
      <c r="J9" s="13" t="s">
        <v>22</v>
      </c>
      <c r="K9" s="13"/>
      <c r="L9" s="17"/>
      <c r="M9" s="17"/>
      <c r="N9" s="3" t="s">
        <v>22</v>
      </c>
      <c r="O9" s="8"/>
      <c r="P9" s="8"/>
    </row>
    <row r="10" spans="1:16">
      <c r="A10" s="13"/>
      <c r="B10" s="13"/>
      <c r="C10" s="13" t="s">
        <v>24</v>
      </c>
      <c r="D10" s="13"/>
      <c r="E10" s="4"/>
      <c r="F10" s="16"/>
      <c r="G10" s="16"/>
      <c r="H10" s="16"/>
      <c r="I10" s="16"/>
      <c r="J10" s="13" t="s">
        <v>22</v>
      </c>
      <c r="K10" s="13"/>
      <c r="L10" s="17"/>
      <c r="M10" s="17"/>
      <c r="N10" s="3" t="s">
        <v>22</v>
      </c>
      <c r="O10" s="8"/>
      <c r="P10" s="8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8"/>
      <c r="P11" s="8"/>
    </row>
    <row r="12" spans="1:16" ht="74.099999999999994" customHeight="1">
      <c r="A12" s="13"/>
      <c r="B12" s="19" t="s">
        <v>28</v>
      </c>
      <c r="C12" s="13"/>
      <c r="D12" s="13"/>
      <c r="E12" s="13"/>
      <c r="F12" s="13"/>
      <c r="G12" s="13"/>
      <c r="H12" s="13" t="s">
        <v>29</v>
      </c>
      <c r="I12" s="13"/>
      <c r="J12" s="13"/>
      <c r="K12" s="13"/>
      <c r="L12" s="13"/>
      <c r="M12" s="13"/>
      <c r="N12" s="13"/>
      <c r="O12" s="8"/>
      <c r="P12" s="8"/>
    </row>
    <row r="13" spans="1:16" ht="41.1" customHeight="1">
      <c r="A13" s="24" t="s">
        <v>30</v>
      </c>
      <c r="B13" s="3" t="s">
        <v>31</v>
      </c>
      <c r="C13" s="3" t="s">
        <v>32</v>
      </c>
      <c r="D13" s="13" t="s">
        <v>33</v>
      </c>
      <c r="E13" s="13"/>
      <c r="F13" s="13"/>
      <c r="G13" s="3" t="s">
        <v>34</v>
      </c>
      <c r="H13" s="3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8"/>
      <c r="P13" s="18"/>
    </row>
    <row r="14" spans="1:16" ht="15" customHeight="1">
      <c r="A14" s="24"/>
      <c r="B14" s="13" t="s">
        <v>37</v>
      </c>
      <c r="C14" s="13" t="s">
        <v>38</v>
      </c>
      <c r="D14" s="20" t="s">
        <v>39</v>
      </c>
      <c r="E14" s="20"/>
      <c r="F14" s="20"/>
      <c r="G14" s="3" t="s">
        <v>40</v>
      </c>
      <c r="H14" s="3">
        <v>320</v>
      </c>
      <c r="I14" s="13">
        <v>15</v>
      </c>
      <c r="J14" s="13"/>
      <c r="K14" s="13">
        <v>15</v>
      </c>
      <c r="L14" s="13"/>
      <c r="M14" s="13" t="s">
        <v>41</v>
      </c>
      <c r="N14" s="13"/>
      <c r="O14" s="18"/>
      <c r="P14" s="18"/>
    </row>
    <row r="15" spans="1:16" ht="15" customHeight="1">
      <c r="A15" s="24"/>
      <c r="B15" s="13"/>
      <c r="C15" s="13"/>
      <c r="D15" s="20" t="s">
        <v>42</v>
      </c>
      <c r="E15" s="20"/>
      <c r="F15" s="20"/>
      <c r="G15" s="3"/>
      <c r="H15" s="3"/>
      <c r="I15" s="13"/>
      <c r="J15" s="13"/>
      <c r="K15" s="13"/>
      <c r="L15" s="13"/>
      <c r="M15" s="13"/>
      <c r="N15" s="13"/>
      <c r="O15" s="18"/>
      <c r="P15" s="18"/>
    </row>
    <row r="16" spans="1:16" ht="15" customHeight="1">
      <c r="A16" s="24"/>
      <c r="B16" s="13"/>
      <c r="C16" s="13"/>
      <c r="D16" s="20" t="s">
        <v>43</v>
      </c>
      <c r="E16" s="20"/>
      <c r="F16" s="20"/>
      <c r="G16" s="3"/>
      <c r="H16" s="3"/>
      <c r="I16" s="13"/>
      <c r="J16" s="13"/>
      <c r="K16" s="13"/>
      <c r="L16" s="13"/>
      <c r="M16" s="13"/>
      <c r="N16" s="13"/>
      <c r="O16" s="25"/>
      <c r="P16" s="25"/>
    </row>
    <row r="17" spans="1:16" ht="15" customHeight="1">
      <c r="A17" s="24"/>
      <c r="B17" s="13"/>
      <c r="C17" s="13" t="s">
        <v>44</v>
      </c>
      <c r="D17" s="20" t="s">
        <v>45</v>
      </c>
      <c r="E17" s="20"/>
      <c r="F17" s="20"/>
      <c r="G17" s="3" t="s">
        <v>46</v>
      </c>
      <c r="H17" s="3" t="s">
        <v>46</v>
      </c>
      <c r="I17" s="13">
        <v>15</v>
      </c>
      <c r="J17" s="13"/>
      <c r="K17" s="13">
        <v>13</v>
      </c>
      <c r="L17" s="13"/>
      <c r="M17" s="13"/>
      <c r="N17" s="13"/>
      <c r="O17" s="25"/>
      <c r="P17" s="25"/>
    </row>
    <row r="18" spans="1:16" ht="15" customHeight="1">
      <c r="A18" s="24"/>
      <c r="B18" s="13"/>
      <c r="C18" s="13"/>
      <c r="D18" s="20" t="s">
        <v>42</v>
      </c>
      <c r="E18" s="20"/>
      <c r="F18" s="20"/>
      <c r="G18" s="3"/>
      <c r="H18" s="3"/>
      <c r="I18" s="13"/>
      <c r="J18" s="13"/>
      <c r="K18" s="13"/>
      <c r="L18" s="13"/>
      <c r="M18" s="13"/>
      <c r="N18" s="13"/>
      <c r="O18" s="26"/>
      <c r="P18" s="26"/>
    </row>
    <row r="19" spans="1:16" ht="15" customHeight="1">
      <c r="A19" s="24"/>
      <c r="B19" s="13"/>
      <c r="C19" s="13"/>
      <c r="D19" s="20" t="s">
        <v>43</v>
      </c>
      <c r="E19" s="20"/>
      <c r="F19" s="20"/>
      <c r="G19" s="3"/>
      <c r="H19" s="3"/>
      <c r="I19" s="13"/>
      <c r="J19" s="13"/>
      <c r="K19" s="13"/>
      <c r="L19" s="13"/>
      <c r="M19" s="13"/>
      <c r="N19" s="13"/>
      <c r="O19" s="26"/>
      <c r="P19" s="26"/>
    </row>
    <row r="20" spans="1:16" ht="39.950000000000003" customHeight="1">
      <c r="A20" s="24"/>
      <c r="B20" s="13"/>
      <c r="C20" s="13" t="s">
        <v>47</v>
      </c>
      <c r="D20" s="20" t="s">
        <v>48</v>
      </c>
      <c r="E20" s="20"/>
      <c r="F20" s="20"/>
      <c r="G20" s="10" t="s">
        <v>49</v>
      </c>
      <c r="H20" s="3" t="s">
        <v>50</v>
      </c>
      <c r="I20" s="13">
        <v>15</v>
      </c>
      <c r="J20" s="13"/>
      <c r="K20" s="13">
        <v>15</v>
      </c>
      <c r="L20" s="13"/>
      <c r="M20" s="13" t="s">
        <v>51</v>
      </c>
      <c r="N20" s="13"/>
      <c r="O20" s="26"/>
      <c r="P20" s="26"/>
    </row>
    <row r="21" spans="1:16" ht="15" customHeight="1">
      <c r="A21" s="24"/>
      <c r="B21" s="13"/>
      <c r="C21" s="13"/>
      <c r="D21" s="20" t="s">
        <v>42</v>
      </c>
      <c r="E21" s="20"/>
      <c r="F21" s="20"/>
      <c r="G21" s="3"/>
      <c r="H21" s="3"/>
      <c r="I21" s="13"/>
      <c r="J21" s="13"/>
      <c r="K21" s="13"/>
      <c r="L21" s="13"/>
      <c r="M21" s="13"/>
      <c r="N21" s="13"/>
      <c r="O21" s="18"/>
      <c r="P21" s="18"/>
    </row>
    <row r="22" spans="1:16" ht="15" customHeight="1">
      <c r="A22" s="24"/>
      <c r="B22" s="13"/>
      <c r="C22" s="13"/>
      <c r="D22" s="20" t="s">
        <v>43</v>
      </c>
      <c r="E22" s="20"/>
      <c r="F22" s="20"/>
      <c r="G22" s="3"/>
      <c r="H22" s="3"/>
      <c r="I22" s="13"/>
      <c r="J22" s="13"/>
      <c r="K22" s="13"/>
      <c r="L22" s="13"/>
      <c r="M22" s="13"/>
      <c r="N22" s="13"/>
      <c r="O22" s="18"/>
      <c r="P22" s="18"/>
    </row>
    <row r="23" spans="1:16" ht="15" customHeight="1">
      <c r="A23" s="24"/>
      <c r="B23" s="13"/>
      <c r="C23" s="13" t="s">
        <v>52</v>
      </c>
      <c r="D23" s="20" t="s">
        <v>53</v>
      </c>
      <c r="E23" s="20"/>
      <c r="F23" s="20"/>
      <c r="G23" s="3" t="s">
        <v>54</v>
      </c>
      <c r="H23" s="3">
        <v>12.79</v>
      </c>
      <c r="I23" s="13">
        <v>15</v>
      </c>
      <c r="J23" s="13"/>
      <c r="K23" s="13">
        <v>14.5</v>
      </c>
      <c r="L23" s="13"/>
      <c r="M23" s="13" t="s">
        <v>55</v>
      </c>
      <c r="N23" s="13"/>
      <c r="O23" s="18"/>
      <c r="P23" s="18"/>
    </row>
    <row r="24" spans="1:16" ht="27.95" customHeight="1">
      <c r="A24" s="24"/>
      <c r="B24" s="13"/>
      <c r="C24" s="13"/>
      <c r="D24" s="20" t="s">
        <v>42</v>
      </c>
      <c r="E24" s="20"/>
      <c r="F24" s="20"/>
      <c r="G24" s="3"/>
      <c r="H24" s="3"/>
      <c r="I24" s="13"/>
      <c r="J24" s="13"/>
      <c r="K24" s="13"/>
      <c r="L24" s="13"/>
      <c r="M24" s="13"/>
      <c r="N24" s="13"/>
      <c r="O24" s="18"/>
      <c r="P24" s="18"/>
    </row>
    <row r="25" spans="1:16" ht="15" customHeight="1">
      <c r="A25" s="24"/>
      <c r="B25" s="13"/>
      <c r="C25" s="13"/>
      <c r="D25" s="20" t="s">
        <v>43</v>
      </c>
      <c r="E25" s="20"/>
      <c r="F25" s="20"/>
      <c r="G25" s="3"/>
      <c r="H25" s="3"/>
      <c r="I25" s="13"/>
      <c r="J25" s="13"/>
      <c r="K25" s="13"/>
      <c r="L25" s="13"/>
      <c r="M25" s="13"/>
      <c r="N25" s="13"/>
      <c r="O25" s="8"/>
      <c r="P25" s="8"/>
    </row>
    <row r="26" spans="1:16" ht="15" customHeight="1">
      <c r="A26" s="24"/>
      <c r="B26" s="13" t="s">
        <v>56</v>
      </c>
      <c r="C26" s="13" t="s">
        <v>57</v>
      </c>
      <c r="D26" s="20" t="s">
        <v>58</v>
      </c>
      <c r="E26" s="20"/>
      <c r="F26" s="20"/>
      <c r="G26" s="3"/>
      <c r="H26" s="3"/>
      <c r="I26" s="13"/>
      <c r="J26" s="13"/>
      <c r="K26" s="13"/>
      <c r="L26" s="13"/>
      <c r="M26" s="13"/>
      <c r="N26" s="13"/>
      <c r="O26" s="8"/>
      <c r="P26" s="8"/>
    </row>
    <row r="27" spans="1:16" ht="15" customHeight="1">
      <c r="A27" s="24"/>
      <c r="B27" s="13"/>
      <c r="C27" s="13"/>
      <c r="D27" s="20" t="s">
        <v>42</v>
      </c>
      <c r="E27" s="20"/>
      <c r="F27" s="20"/>
      <c r="G27" s="3"/>
      <c r="H27" s="3"/>
      <c r="I27" s="13"/>
      <c r="J27" s="13"/>
      <c r="K27" s="13"/>
      <c r="L27" s="13"/>
      <c r="M27" s="13"/>
      <c r="N27" s="13"/>
      <c r="O27" s="8"/>
      <c r="P27" s="8"/>
    </row>
    <row r="28" spans="1:16" ht="15" customHeight="1">
      <c r="A28" s="24"/>
      <c r="B28" s="13"/>
      <c r="C28" s="13"/>
      <c r="D28" s="20" t="s">
        <v>43</v>
      </c>
      <c r="E28" s="20"/>
      <c r="F28" s="20"/>
      <c r="G28" s="3"/>
      <c r="H28" s="3"/>
      <c r="I28" s="13"/>
      <c r="J28" s="13"/>
      <c r="K28" s="13"/>
      <c r="L28" s="13"/>
      <c r="M28" s="13"/>
      <c r="N28" s="13"/>
      <c r="O28" s="8"/>
      <c r="P28" s="8"/>
    </row>
    <row r="29" spans="1:16" ht="62.1" customHeight="1">
      <c r="A29" s="24"/>
      <c r="B29" s="13"/>
      <c r="C29" s="13" t="s">
        <v>59</v>
      </c>
      <c r="D29" s="20" t="s">
        <v>60</v>
      </c>
      <c r="E29" s="20"/>
      <c r="F29" s="20"/>
      <c r="G29" s="3" t="s">
        <v>61</v>
      </c>
      <c r="H29" s="3" t="s">
        <v>61</v>
      </c>
      <c r="I29" s="13">
        <v>20</v>
      </c>
      <c r="J29" s="13"/>
      <c r="K29" s="13">
        <v>16</v>
      </c>
      <c r="L29" s="13"/>
      <c r="M29" s="13" t="s">
        <v>62</v>
      </c>
      <c r="N29" s="13"/>
      <c r="O29" s="8"/>
      <c r="P29" s="8"/>
    </row>
    <row r="30" spans="1:16" ht="15" customHeight="1">
      <c r="A30" s="24"/>
      <c r="B30" s="13"/>
      <c r="C30" s="13"/>
      <c r="D30" s="20" t="s">
        <v>42</v>
      </c>
      <c r="E30" s="20"/>
      <c r="F30" s="20"/>
      <c r="G30" s="3"/>
      <c r="H30" s="3"/>
      <c r="I30" s="13"/>
      <c r="J30" s="13"/>
      <c r="K30" s="13"/>
      <c r="L30" s="13"/>
      <c r="M30" s="13"/>
      <c r="N30" s="13"/>
      <c r="O30" s="8"/>
      <c r="P30" s="8"/>
    </row>
    <row r="31" spans="1:16" ht="15" customHeight="1">
      <c r="A31" s="24"/>
      <c r="B31" s="13"/>
      <c r="C31" s="13"/>
      <c r="D31" s="20" t="s">
        <v>43</v>
      </c>
      <c r="E31" s="20"/>
      <c r="F31" s="20"/>
      <c r="G31" s="3"/>
      <c r="H31" s="3"/>
      <c r="I31" s="13"/>
      <c r="J31" s="13"/>
      <c r="K31" s="13"/>
      <c r="L31" s="13"/>
      <c r="M31" s="13"/>
      <c r="N31" s="13"/>
    </row>
    <row r="32" spans="1:16" ht="15" customHeight="1">
      <c r="A32" s="24"/>
      <c r="B32" s="13"/>
      <c r="C32" s="13" t="s">
        <v>63</v>
      </c>
      <c r="D32" s="20" t="s">
        <v>58</v>
      </c>
      <c r="E32" s="20"/>
      <c r="F32" s="20"/>
      <c r="G32" s="3"/>
      <c r="H32" s="3"/>
      <c r="I32" s="13"/>
      <c r="J32" s="13"/>
      <c r="K32" s="13"/>
      <c r="L32" s="13"/>
      <c r="M32" s="13"/>
      <c r="N32" s="13"/>
    </row>
    <row r="33" spans="1:14" ht="15" customHeight="1">
      <c r="A33" s="24"/>
      <c r="B33" s="13"/>
      <c r="C33" s="13"/>
      <c r="D33" s="20" t="s">
        <v>42</v>
      </c>
      <c r="E33" s="20"/>
      <c r="F33" s="20"/>
      <c r="G33" s="3"/>
      <c r="H33" s="3"/>
      <c r="I33" s="13"/>
      <c r="J33" s="13"/>
      <c r="K33" s="13"/>
      <c r="L33" s="13"/>
      <c r="M33" s="13"/>
      <c r="N33" s="13"/>
    </row>
    <row r="34" spans="1:14" ht="15" customHeight="1">
      <c r="A34" s="24"/>
      <c r="B34" s="13"/>
      <c r="C34" s="13"/>
      <c r="D34" s="20" t="s">
        <v>43</v>
      </c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4" ht="15" customHeight="1">
      <c r="A35" s="24"/>
      <c r="B35" s="13"/>
      <c r="C35" s="13" t="s">
        <v>64</v>
      </c>
      <c r="D35" s="20" t="s">
        <v>58</v>
      </c>
      <c r="E35" s="20"/>
      <c r="F35" s="20"/>
      <c r="G35" s="3"/>
      <c r="H35" s="3"/>
      <c r="I35" s="13"/>
      <c r="J35" s="13"/>
      <c r="K35" s="13"/>
      <c r="L35" s="13"/>
      <c r="M35" s="13"/>
      <c r="N35" s="13"/>
    </row>
    <row r="36" spans="1:14" ht="15" customHeight="1">
      <c r="A36" s="24"/>
      <c r="B36" s="13"/>
      <c r="C36" s="13"/>
      <c r="D36" s="20" t="s">
        <v>42</v>
      </c>
      <c r="E36" s="20"/>
      <c r="F36" s="20"/>
      <c r="G36" s="3"/>
      <c r="H36" s="3"/>
      <c r="I36" s="13"/>
      <c r="J36" s="13"/>
      <c r="K36" s="13"/>
      <c r="L36" s="13"/>
      <c r="M36" s="13"/>
      <c r="N36" s="13"/>
    </row>
    <row r="37" spans="1:14" ht="15" customHeight="1">
      <c r="A37" s="24"/>
      <c r="B37" s="13"/>
      <c r="C37" s="13"/>
      <c r="D37" s="20" t="s">
        <v>43</v>
      </c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4" ht="44.1" customHeight="1">
      <c r="A38" s="24"/>
      <c r="B38" s="13" t="s">
        <v>65</v>
      </c>
      <c r="C38" s="13" t="s">
        <v>66</v>
      </c>
      <c r="D38" s="20" t="s">
        <v>67</v>
      </c>
      <c r="E38" s="20"/>
      <c r="F38" s="20"/>
      <c r="G38" s="5" t="s">
        <v>68</v>
      </c>
      <c r="H38" s="6">
        <v>0.9</v>
      </c>
      <c r="I38" s="13">
        <v>10</v>
      </c>
      <c r="J38" s="13"/>
      <c r="K38" s="13">
        <v>10</v>
      </c>
      <c r="L38" s="13"/>
      <c r="M38" s="13" t="s">
        <v>69</v>
      </c>
      <c r="N38" s="13"/>
    </row>
    <row r="39" spans="1:14" ht="15" customHeight="1">
      <c r="A39" s="24"/>
      <c r="B39" s="13"/>
      <c r="C39" s="13"/>
      <c r="D39" s="20" t="s">
        <v>42</v>
      </c>
      <c r="E39" s="20"/>
      <c r="F39" s="20"/>
      <c r="G39" s="3"/>
      <c r="H39" s="3"/>
      <c r="I39" s="13"/>
      <c r="J39" s="13"/>
      <c r="K39" s="13"/>
      <c r="L39" s="13"/>
      <c r="M39" s="13"/>
      <c r="N39" s="13"/>
    </row>
    <row r="40" spans="1:14" ht="15" customHeight="1">
      <c r="A40" s="24"/>
      <c r="B40" s="13"/>
      <c r="C40" s="13"/>
      <c r="D40" s="20" t="s">
        <v>43</v>
      </c>
      <c r="E40" s="20"/>
      <c r="F40" s="20"/>
      <c r="G40" s="3"/>
      <c r="H40" s="3"/>
      <c r="I40" s="13"/>
      <c r="J40" s="13"/>
      <c r="K40" s="13"/>
      <c r="L40" s="13"/>
      <c r="M40" s="13"/>
      <c r="N40" s="13"/>
    </row>
    <row r="41" spans="1:14">
      <c r="A41" s="21" t="s">
        <v>70</v>
      </c>
      <c r="B41" s="21"/>
      <c r="C41" s="21"/>
      <c r="D41" s="21"/>
      <c r="E41" s="21"/>
      <c r="F41" s="21"/>
      <c r="G41" s="21"/>
      <c r="H41" s="21"/>
      <c r="I41" s="21">
        <f>SUM(I14:J40,J7)</f>
        <v>100</v>
      </c>
      <c r="J41" s="21"/>
      <c r="K41" s="21">
        <f>SUM(K14:L40,N7)</f>
        <v>93.5</v>
      </c>
      <c r="L41" s="21"/>
      <c r="M41" s="22"/>
      <c r="N41" s="22"/>
    </row>
    <row r="42" spans="1:14" ht="176.1" customHeight="1">
      <c r="A42" s="23" t="s">
        <v>71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</sheetData>
  <mergeCells count="180">
    <mergeCell ref="O14:P15"/>
    <mergeCell ref="O16:P17"/>
    <mergeCell ref="O18:P20"/>
    <mergeCell ref="O21:P24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7" right="0.7" top="0.75" bottom="0.75" header="0.3" footer="0.3"/>
  <pageSetup paperSize="9" scale="4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Lenovo</cp:lastModifiedBy>
  <dcterms:created xsi:type="dcterms:W3CDTF">2023-05-13T19:15:00Z</dcterms:created>
  <dcterms:modified xsi:type="dcterms:W3CDTF">2024-08-22T02:55:30Z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5DE1843BDB9A40F9AFBCC01F46F24FD0_12</vt:lpwstr>
  </property>
</Properties>
</file>