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L10" i="1"/>
  <c r="L9" i="1"/>
  <c r="L8" i="1"/>
  <c r="N7" i="1"/>
  <c r="L7" i="1"/>
</calcChain>
</file>

<file path=xl/sharedStrings.xml><?xml version="1.0" encoding="utf-8"?>
<sst xmlns="http://schemas.openxmlformats.org/spreadsheetml/2006/main" count="117" uniqueCount="97">
  <si>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</si>
  <si>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</si>
  <si>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</si>
  <si>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</si>
  <si>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</si>
  <si>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</si>
  <si>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</si>
  <si>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传统载体档案数字化</t>
  </si>
  <si>
    <t>主要事项说明：</t>
  </si>
  <si>
    <t>主管部门</t>
  </si>
  <si>
    <t>北京市水务局</t>
  </si>
  <si>
    <t>实施单位</t>
  </si>
  <si>
    <t>北京市南水北调干线管理处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</si>
  <si>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</si>
  <si>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</si>
  <si>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周秋兰</t>
  </si>
  <si>
    <t>联系电话</t>
  </si>
  <si>
    <t>88405766-7809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</si>
  <si>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</si>
  <si>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</si>
  <si>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</si>
  <si>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</si>
  <si>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</si>
  <si>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</si>
  <si>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</si>
  <si>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</si>
  <si>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</si>
  <si>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</si>
  <si>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</si>
  <si>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</si>
  <si>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</si>
  <si>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</si>
  <si>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</si>
  <si>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</si>
  <si>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</si>
  <si>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</si>
  <si>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</si>
  <si>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</si>
  <si>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</si>
  <si>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</si>
  <si>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对中国南水北调集团中线有限公司移交的建设期档案资料,逐年进行数字化。同时，对工程运行档案进行数字化，实现全文检索；对工程运行档案进行整理。</t>
  </si>
  <si>
    <t>对部分建设期档案及工程运行档案数字化，共计11.4万页；完成工程运行档案整理工作，共计200卷。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</si>
  <si>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</si>
  <si>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</si>
  <si>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</si>
  <si>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</si>
  <si>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</si>
  <si>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</si>
  <si>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</si>
  <si>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</si>
  <si>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</si>
  <si>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</si>
  <si>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</si>
  <si>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指标1：档案数字化数量</t>
  </si>
  <si>
    <t>≥114000张</t>
  </si>
  <si>
    <t>＝114000张</t>
  </si>
  <si>
    <t>11.《项目支出绩效自评表》填报的信息，均需提供支撑材料。</t>
  </si>
  <si>
    <t>指标2：保障工程运行档案整理数量</t>
  </si>
  <si>
    <t>≥200卷</t>
  </si>
  <si>
    <t>＝200卷</t>
  </si>
  <si>
    <t>质量
指标</t>
  </si>
  <si>
    <t>指标1：数字化档案实现全文检索率</t>
  </si>
  <si>
    <t>≥85%</t>
  </si>
  <si>
    <t>≥80%</t>
  </si>
  <si>
    <t>扫描的全部为科技档案，日常记录及日志等文件中手写体占比较高，降低了全文检索率。</t>
  </si>
  <si>
    <t>指标2：档案数字化与著录匹配度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</si>
  <si>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</si>
  <si>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指标3：整理的文件资料丢失及损毁率</t>
  </si>
  <si>
    <t>≤5%</t>
  </si>
  <si>
    <t>时效
指标</t>
  </si>
  <si>
    <t>指标1：工作完成时间</t>
  </si>
  <si>
    <t>≤200天</t>
  </si>
  <si>
    <t>＝182天</t>
  </si>
  <si>
    <t>指标2：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</si>
  <si>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</si>
  <si>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</si>
  <si>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</si>
  <si>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≤7万元</t>
  </si>
  <si>
    <t>＝6.98万元</t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</si>
  <si>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</si>
  <si>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</si>
  <si>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</si>
  <si>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</si>
  <si>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</si>
  <si>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指标1：满足职工借阅电子档案需求，提升档案管理水平</t>
  </si>
  <si>
    <t>验收合格</t>
  </si>
  <si>
    <t>三级指标与实际指标不匹配，今后认真学习绩效管理相关规定，避免发生类似错误。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</si>
  <si>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</si>
  <si>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</si>
  <si>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</si>
  <si>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</si>
  <si>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</si>
  <si>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指标1：档案借阅人员满意度</t>
  </si>
  <si>
    <t>=88%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</si>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</sst>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6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view="pageBreakPreview" zoomScale="60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8.625" customWidth="1"/>
    <col min="8" max="8" width="9.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0.875" customWidth="1"/>
    <col min="15" max="15" width="9" style="3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0" t="s">
        <v>1</v>
      </c>
      <c r="P1" s="10"/>
      <c r="Q1" s="10" t="s">
        <v>2</v>
      </c>
      <c r="R1" s="10"/>
      <c r="S1" s="16" t="s">
        <v>3</v>
      </c>
      <c r="T1" s="12"/>
    </row>
    <row r="2" spans="1:20" s="1" customFormat="1" ht="17.100000000000001" customHeight="1">
      <c r="A2" s="4" t="s">
        <v>4</v>
      </c>
      <c r="B2" s="4"/>
      <c r="C2" s="4"/>
      <c r="D2" s="18"/>
      <c r="E2" s="18"/>
      <c r="F2" s="18"/>
      <c r="G2" s="18"/>
      <c r="H2" s="4" t="s">
        <v>5</v>
      </c>
      <c r="I2" s="4"/>
      <c r="J2" s="18"/>
      <c r="K2" s="18"/>
      <c r="L2" s="18"/>
      <c r="M2" s="18"/>
      <c r="N2" s="18"/>
      <c r="O2" s="11"/>
      <c r="P2" s="11"/>
      <c r="Q2" s="11"/>
      <c r="R2" s="11"/>
      <c r="S2" s="11"/>
      <c r="T2" s="11"/>
    </row>
    <row r="3" spans="1:20" ht="15" customHeight="1">
      <c r="A3" s="19" t="s">
        <v>6</v>
      </c>
      <c r="B3" s="19"/>
      <c r="C3" s="20" t="s">
        <v>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12" t="s">
        <v>8</v>
      </c>
      <c r="P3" s="12"/>
      <c r="Q3" s="12"/>
      <c r="R3" s="12"/>
      <c r="S3" s="12"/>
      <c r="T3" s="12"/>
    </row>
    <row r="4" spans="1:20" ht="15" customHeight="1">
      <c r="A4" s="19" t="s">
        <v>9</v>
      </c>
      <c r="B4" s="19"/>
      <c r="C4" s="19" t="s">
        <v>10</v>
      </c>
      <c r="D4" s="19"/>
      <c r="E4" s="19"/>
      <c r="F4" s="19"/>
      <c r="G4" s="19"/>
      <c r="H4" s="19" t="s">
        <v>11</v>
      </c>
      <c r="I4" s="19"/>
      <c r="J4" s="19" t="s">
        <v>12</v>
      </c>
      <c r="K4" s="19"/>
      <c r="L4" s="19"/>
      <c r="M4" s="19"/>
      <c r="N4" s="19"/>
      <c r="O4" s="12" t="s">
        <v>13</v>
      </c>
      <c r="P4" s="12"/>
      <c r="Q4" s="12"/>
      <c r="R4" s="12"/>
      <c r="S4" s="12"/>
      <c r="T4" s="12"/>
    </row>
    <row r="5" spans="1:20" ht="15" customHeight="1">
      <c r="A5" s="19" t="s">
        <v>14</v>
      </c>
      <c r="B5" s="19"/>
      <c r="C5" s="19" t="s">
        <v>15</v>
      </c>
      <c r="D5" s="19"/>
      <c r="E5" s="19"/>
      <c r="F5" s="19"/>
      <c r="G5" s="19"/>
      <c r="H5" s="19" t="s">
        <v>16</v>
      </c>
      <c r="I5" s="19"/>
      <c r="J5" s="19" t="s">
        <v>17</v>
      </c>
      <c r="K5" s="19"/>
      <c r="L5" s="19"/>
      <c r="M5" s="19"/>
      <c r="N5" s="19"/>
      <c r="O5" s="12" t="s">
        <v>18</v>
      </c>
      <c r="P5" s="12"/>
      <c r="Q5" s="12"/>
      <c r="R5" s="12"/>
      <c r="S5" s="12"/>
      <c r="T5" s="12"/>
    </row>
    <row r="6" spans="1:20" ht="33" customHeight="1">
      <c r="A6" s="19" t="s">
        <v>19</v>
      </c>
      <c r="B6" s="19"/>
      <c r="C6" s="19"/>
      <c r="D6" s="19"/>
      <c r="E6" s="5" t="s">
        <v>20</v>
      </c>
      <c r="F6" s="19" t="s">
        <v>21</v>
      </c>
      <c r="G6" s="19"/>
      <c r="H6" s="19" t="s">
        <v>22</v>
      </c>
      <c r="I6" s="19"/>
      <c r="J6" s="19" t="s">
        <v>23</v>
      </c>
      <c r="K6" s="19"/>
      <c r="L6" s="19" t="s">
        <v>24</v>
      </c>
      <c r="M6" s="19"/>
      <c r="N6" s="5" t="s">
        <v>25</v>
      </c>
      <c r="O6" s="12" t="s">
        <v>26</v>
      </c>
      <c r="P6" s="12"/>
      <c r="Q6" s="12"/>
      <c r="R6" s="12"/>
      <c r="S6" s="12"/>
      <c r="T6" s="12"/>
    </row>
    <row r="7" spans="1:20" ht="15" customHeight="1">
      <c r="A7" s="19"/>
      <c r="B7" s="19"/>
      <c r="C7" s="22" t="s">
        <v>27</v>
      </c>
      <c r="D7" s="22"/>
      <c r="E7" s="6">
        <v>21</v>
      </c>
      <c r="F7" s="23">
        <v>6.98</v>
      </c>
      <c r="G7" s="23"/>
      <c r="H7" s="23">
        <v>6.98</v>
      </c>
      <c r="I7" s="23"/>
      <c r="J7" s="19">
        <v>10</v>
      </c>
      <c r="K7" s="19"/>
      <c r="L7" s="24">
        <f t="shared" ref="L7:L10" si="0">ROUND(H7/F7,4)</f>
        <v>1</v>
      </c>
      <c r="M7" s="24"/>
      <c r="N7" s="5">
        <f>ROUND(J7*L7,2)</f>
        <v>10</v>
      </c>
      <c r="O7" s="13" t="s">
        <v>28</v>
      </c>
      <c r="P7" s="12"/>
      <c r="Q7" s="12"/>
      <c r="R7" s="12"/>
      <c r="S7" s="12"/>
      <c r="T7" s="12"/>
    </row>
    <row r="8" spans="1:20" ht="26.1" customHeight="1">
      <c r="A8" s="19"/>
      <c r="B8" s="19"/>
      <c r="C8" s="19" t="s">
        <v>29</v>
      </c>
      <c r="D8" s="19"/>
      <c r="E8" s="6">
        <v>21</v>
      </c>
      <c r="F8" s="23">
        <v>6.98</v>
      </c>
      <c r="G8" s="23"/>
      <c r="H8" s="23">
        <v>6.98</v>
      </c>
      <c r="I8" s="23"/>
      <c r="J8" s="19" t="s">
        <v>30</v>
      </c>
      <c r="K8" s="19"/>
      <c r="L8" s="24">
        <f t="shared" si="0"/>
        <v>1</v>
      </c>
      <c r="M8" s="24"/>
      <c r="N8" s="5" t="s">
        <v>30</v>
      </c>
      <c r="O8" s="25" t="s">
        <v>31</v>
      </c>
      <c r="P8" s="25"/>
      <c r="Q8" s="25"/>
      <c r="R8" s="25"/>
      <c r="S8" s="25"/>
      <c r="T8" s="25"/>
    </row>
    <row r="9" spans="1:20" ht="30.95" customHeight="1">
      <c r="A9" s="19"/>
      <c r="B9" s="19"/>
      <c r="C9" s="19" t="s">
        <v>32</v>
      </c>
      <c r="D9" s="19"/>
      <c r="E9" s="6">
        <v>0</v>
      </c>
      <c r="F9" s="23">
        <v>0</v>
      </c>
      <c r="G9" s="23"/>
      <c r="H9" s="23">
        <v>0</v>
      </c>
      <c r="I9" s="23"/>
      <c r="J9" s="19" t="s">
        <v>30</v>
      </c>
      <c r="K9" s="19"/>
      <c r="L9" s="24" t="e">
        <f t="shared" si="0"/>
        <v>#DIV/0!</v>
      </c>
      <c r="M9" s="24"/>
      <c r="N9" s="5" t="s">
        <v>30</v>
      </c>
      <c r="O9" s="12" t="s">
        <v>33</v>
      </c>
      <c r="P9" s="12"/>
      <c r="Q9" s="12"/>
      <c r="R9" s="12"/>
      <c r="S9" s="12"/>
      <c r="T9" s="12"/>
    </row>
    <row r="10" spans="1:20">
      <c r="A10" s="19"/>
      <c r="B10" s="19"/>
      <c r="C10" s="19" t="s">
        <v>34</v>
      </c>
      <c r="D10" s="19"/>
      <c r="E10" s="6"/>
      <c r="F10" s="23"/>
      <c r="G10" s="23"/>
      <c r="H10" s="23"/>
      <c r="I10" s="23"/>
      <c r="J10" s="19" t="s">
        <v>30</v>
      </c>
      <c r="K10" s="19"/>
      <c r="L10" s="24" t="e">
        <f t="shared" si="0"/>
        <v>#DIV/0!</v>
      </c>
      <c r="M10" s="24"/>
      <c r="N10" s="5" t="s">
        <v>30</v>
      </c>
      <c r="O10" s="12" t="s">
        <v>35</v>
      </c>
      <c r="P10" s="12"/>
      <c r="Q10" s="12"/>
      <c r="R10" s="12"/>
      <c r="S10" s="12"/>
      <c r="T10" s="12"/>
    </row>
    <row r="11" spans="1:20" ht="15" customHeight="1">
      <c r="A11" s="19" t="s">
        <v>36</v>
      </c>
      <c r="B11" s="19" t="s">
        <v>37</v>
      </c>
      <c r="C11" s="19"/>
      <c r="D11" s="19"/>
      <c r="E11" s="19"/>
      <c r="F11" s="19"/>
      <c r="G11" s="19"/>
      <c r="H11" s="19" t="s">
        <v>38</v>
      </c>
      <c r="I11" s="19"/>
      <c r="J11" s="19"/>
      <c r="K11" s="19"/>
      <c r="L11" s="19"/>
      <c r="M11" s="19"/>
      <c r="N11" s="19"/>
      <c r="O11" s="12" t="s">
        <v>39</v>
      </c>
      <c r="P11" s="12"/>
      <c r="Q11" s="12"/>
      <c r="R11" s="12"/>
      <c r="S11" s="12"/>
      <c r="T11" s="12"/>
    </row>
    <row r="12" spans="1:20" ht="74.099999999999994" customHeight="1">
      <c r="A12" s="19"/>
      <c r="B12" s="19" t="s">
        <v>40</v>
      </c>
      <c r="C12" s="19"/>
      <c r="D12" s="19"/>
      <c r="E12" s="19"/>
      <c r="F12" s="19"/>
      <c r="G12" s="19"/>
      <c r="H12" s="19" t="s">
        <v>41</v>
      </c>
      <c r="I12" s="19"/>
      <c r="J12" s="19"/>
      <c r="K12" s="19"/>
      <c r="L12" s="19"/>
      <c r="M12" s="19"/>
      <c r="N12" s="19"/>
      <c r="O12" s="12" t="s">
        <v>42</v>
      </c>
      <c r="P12" s="12"/>
      <c r="Q12" s="12"/>
      <c r="R12" s="12"/>
      <c r="S12" s="12"/>
      <c r="T12" s="12"/>
    </row>
    <row r="13" spans="1:20" ht="41.1" customHeight="1">
      <c r="A13" s="34" t="s">
        <v>43</v>
      </c>
      <c r="B13" s="5" t="s">
        <v>44</v>
      </c>
      <c r="C13" s="5" t="s">
        <v>45</v>
      </c>
      <c r="D13" s="19" t="s">
        <v>46</v>
      </c>
      <c r="E13" s="19"/>
      <c r="F13" s="19"/>
      <c r="G13" s="5" t="s">
        <v>47</v>
      </c>
      <c r="H13" s="5" t="s">
        <v>48</v>
      </c>
      <c r="I13" s="19" t="s">
        <v>23</v>
      </c>
      <c r="J13" s="19"/>
      <c r="K13" s="19" t="s">
        <v>25</v>
      </c>
      <c r="L13" s="19"/>
      <c r="M13" s="19" t="s">
        <v>49</v>
      </c>
      <c r="N13" s="19"/>
      <c r="O13" s="25" t="s">
        <v>50</v>
      </c>
      <c r="P13" s="25"/>
      <c r="Q13" s="25"/>
      <c r="R13" s="25"/>
      <c r="S13" s="25"/>
      <c r="T13" s="25"/>
    </row>
    <row r="14" spans="1:20" s="2" customFormat="1" ht="21.95" customHeight="1">
      <c r="A14" s="34"/>
      <c r="B14" s="19" t="s">
        <v>51</v>
      </c>
      <c r="C14" s="19" t="s">
        <v>52</v>
      </c>
      <c r="D14" s="26" t="s">
        <v>53</v>
      </c>
      <c r="E14" s="26"/>
      <c r="F14" s="26"/>
      <c r="G14" s="7" t="s">
        <v>54</v>
      </c>
      <c r="H14" s="8" t="s">
        <v>55</v>
      </c>
      <c r="I14" s="27">
        <v>5</v>
      </c>
      <c r="J14" s="27"/>
      <c r="K14" s="27">
        <v>5</v>
      </c>
      <c r="L14" s="27"/>
      <c r="M14" s="27"/>
      <c r="N14" s="27"/>
      <c r="O14" s="35" t="s">
        <v>56</v>
      </c>
      <c r="P14" s="35"/>
      <c r="Q14" s="35"/>
      <c r="R14" s="35"/>
      <c r="S14" s="35"/>
      <c r="T14" s="35"/>
    </row>
    <row r="15" spans="1:20" s="2" customFormat="1" ht="37.5" customHeight="1">
      <c r="A15" s="34"/>
      <c r="B15" s="19"/>
      <c r="C15" s="19"/>
      <c r="D15" s="26" t="s">
        <v>57</v>
      </c>
      <c r="E15" s="26"/>
      <c r="F15" s="26"/>
      <c r="G15" s="7" t="s">
        <v>58</v>
      </c>
      <c r="H15" s="8" t="s">
        <v>59</v>
      </c>
      <c r="I15" s="27">
        <v>5</v>
      </c>
      <c r="J15" s="27"/>
      <c r="K15" s="27">
        <v>5</v>
      </c>
      <c r="L15" s="27"/>
      <c r="M15" s="27"/>
      <c r="N15" s="27"/>
      <c r="O15" s="35"/>
      <c r="P15" s="35"/>
      <c r="Q15" s="35"/>
      <c r="R15" s="35"/>
      <c r="S15" s="35"/>
      <c r="T15" s="35"/>
    </row>
    <row r="16" spans="1:20" s="2" customFormat="1" ht="53.1" customHeight="1">
      <c r="A16" s="34"/>
      <c r="B16" s="19"/>
      <c r="C16" s="19" t="s">
        <v>60</v>
      </c>
      <c r="D16" s="26" t="s">
        <v>61</v>
      </c>
      <c r="E16" s="26"/>
      <c r="F16" s="26"/>
      <c r="G16" s="7" t="s">
        <v>62</v>
      </c>
      <c r="H16" s="7" t="s">
        <v>63</v>
      </c>
      <c r="I16" s="27">
        <v>10</v>
      </c>
      <c r="J16" s="27"/>
      <c r="K16" s="27">
        <v>9.4</v>
      </c>
      <c r="L16" s="27"/>
      <c r="M16" s="28" t="s">
        <v>64</v>
      </c>
      <c r="N16" s="28"/>
      <c r="O16" s="29"/>
      <c r="P16" s="29"/>
      <c r="Q16" s="29"/>
      <c r="R16" s="29"/>
      <c r="S16" s="29"/>
      <c r="T16" s="29"/>
    </row>
    <row r="17" spans="1:20" s="2" customFormat="1" ht="36" customHeight="1">
      <c r="A17" s="34"/>
      <c r="B17" s="19"/>
      <c r="C17" s="19"/>
      <c r="D17" s="26" t="s">
        <v>65</v>
      </c>
      <c r="E17" s="26"/>
      <c r="F17" s="26"/>
      <c r="G17" s="7" t="s">
        <v>63</v>
      </c>
      <c r="H17" s="7" t="s">
        <v>63</v>
      </c>
      <c r="I17" s="27">
        <v>10</v>
      </c>
      <c r="J17" s="27"/>
      <c r="K17" s="27">
        <v>10</v>
      </c>
      <c r="L17" s="27"/>
      <c r="M17" s="27"/>
      <c r="N17" s="27"/>
      <c r="O17" s="36" t="s">
        <v>66</v>
      </c>
      <c r="P17" s="36"/>
      <c r="Q17" s="36"/>
      <c r="R17" s="36"/>
      <c r="S17" s="36"/>
      <c r="T17" s="36"/>
    </row>
    <row r="18" spans="1:20" s="2" customFormat="1" ht="33.950000000000003" customHeight="1">
      <c r="A18" s="34"/>
      <c r="B18" s="19"/>
      <c r="C18" s="19"/>
      <c r="D18" s="26" t="s">
        <v>67</v>
      </c>
      <c r="E18" s="26"/>
      <c r="F18" s="26"/>
      <c r="G18" s="7" t="s">
        <v>68</v>
      </c>
      <c r="H18" s="7" t="s">
        <v>68</v>
      </c>
      <c r="I18" s="27">
        <v>10</v>
      </c>
      <c r="J18" s="27"/>
      <c r="K18" s="27">
        <v>10</v>
      </c>
      <c r="L18" s="27"/>
      <c r="M18" s="27"/>
      <c r="N18" s="27"/>
      <c r="O18" s="36"/>
      <c r="P18" s="36"/>
      <c r="Q18" s="36"/>
      <c r="R18" s="36"/>
      <c r="S18" s="36"/>
      <c r="T18" s="36"/>
    </row>
    <row r="19" spans="1:20" s="2" customFormat="1" ht="23.1" customHeight="1">
      <c r="A19" s="34"/>
      <c r="B19" s="19"/>
      <c r="C19" s="19" t="s">
        <v>69</v>
      </c>
      <c r="D19" s="26" t="s">
        <v>70</v>
      </c>
      <c r="E19" s="26"/>
      <c r="F19" s="26"/>
      <c r="G19" s="9" t="s">
        <v>71</v>
      </c>
      <c r="H19" s="8" t="s">
        <v>72</v>
      </c>
      <c r="I19" s="27">
        <v>10</v>
      </c>
      <c r="J19" s="27"/>
      <c r="K19" s="27">
        <v>10</v>
      </c>
      <c r="L19" s="27"/>
      <c r="M19" s="30"/>
      <c r="N19" s="30"/>
      <c r="O19" s="36"/>
      <c r="P19" s="36"/>
      <c r="Q19" s="36"/>
      <c r="R19" s="36"/>
      <c r="S19" s="36"/>
      <c r="T19" s="36"/>
    </row>
    <row r="20" spans="1:20" s="2" customFormat="1" ht="15" customHeight="1">
      <c r="A20" s="34"/>
      <c r="B20" s="19"/>
      <c r="C20" s="19"/>
      <c r="D20" s="26" t="s">
        <v>73</v>
      </c>
      <c r="E20" s="26"/>
      <c r="F20" s="26"/>
      <c r="G20" s="9"/>
      <c r="H20" s="9"/>
      <c r="I20" s="27"/>
      <c r="J20" s="27"/>
      <c r="K20" s="27"/>
      <c r="L20" s="27"/>
      <c r="M20" s="27"/>
      <c r="N20" s="27"/>
      <c r="O20" s="35" t="s">
        <v>74</v>
      </c>
      <c r="P20" s="35"/>
      <c r="Q20" s="35"/>
      <c r="R20" s="35"/>
      <c r="S20" s="35"/>
      <c r="T20" s="35"/>
    </row>
    <row r="21" spans="1:20" s="2" customFormat="1" ht="15" customHeight="1">
      <c r="A21" s="34"/>
      <c r="B21" s="19"/>
      <c r="C21" s="19" t="s">
        <v>75</v>
      </c>
      <c r="D21" s="26" t="s">
        <v>76</v>
      </c>
      <c r="E21" s="26"/>
      <c r="F21" s="26"/>
      <c r="G21" s="9" t="s">
        <v>77</v>
      </c>
      <c r="H21" s="8" t="s">
        <v>78</v>
      </c>
      <c r="I21" s="27">
        <v>10</v>
      </c>
      <c r="J21" s="27"/>
      <c r="K21" s="27">
        <v>9.9700000000000006</v>
      </c>
      <c r="L21" s="27"/>
      <c r="M21" s="27"/>
      <c r="N21" s="27"/>
      <c r="O21" s="35"/>
      <c r="P21" s="35"/>
      <c r="Q21" s="35"/>
      <c r="R21" s="35"/>
      <c r="S21" s="35"/>
      <c r="T21" s="35"/>
    </row>
    <row r="22" spans="1:20" s="2" customFormat="1" ht="27.95" customHeight="1">
      <c r="A22" s="34"/>
      <c r="B22" s="19"/>
      <c r="C22" s="19"/>
      <c r="D22" s="26" t="s">
        <v>73</v>
      </c>
      <c r="E22" s="26"/>
      <c r="F22" s="26"/>
      <c r="G22" s="9"/>
      <c r="H22" s="9"/>
      <c r="I22" s="27"/>
      <c r="J22" s="27"/>
      <c r="K22" s="27"/>
      <c r="L22" s="27"/>
      <c r="M22" s="27"/>
      <c r="N22" s="27"/>
      <c r="O22" s="35"/>
      <c r="P22" s="35"/>
      <c r="Q22" s="35"/>
      <c r="R22" s="35"/>
      <c r="S22" s="35"/>
      <c r="T22" s="35"/>
    </row>
    <row r="23" spans="1:20" s="2" customFormat="1" ht="24.95" customHeight="1">
      <c r="A23" s="34"/>
      <c r="B23" s="19" t="s">
        <v>79</v>
      </c>
      <c r="C23" s="19" t="s">
        <v>80</v>
      </c>
      <c r="D23" s="26" t="s">
        <v>81</v>
      </c>
      <c r="E23" s="26"/>
      <c r="F23" s="26"/>
      <c r="G23" s="9"/>
      <c r="H23" s="9"/>
      <c r="I23" s="27"/>
      <c r="J23" s="27"/>
      <c r="K23" s="27"/>
      <c r="L23" s="27"/>
      <c r="M23" s="27"/>
      <c r="N23" s="27"/>
      <c r="O23" s="14"/>
      <c r="P23" s="14"/>
      <c r="Q23" s="14"/>
      <c r="R23" s="14"/>
      <c r="S23" s="14"/>
      <c r="T23" s="14"/>
    </row>
    <row r="24" spans="1:20" s="2" customFormat="1" ht="15" customHeight="1">
      <c r="A24" s="34"/>
      <c r="B24" s="19"/>
      <c r="C24" s="19"/>
      <c r="D24" s="26" t="s">
        <v>73</v>
      </c>
      <c r="E24" s="26"/>
      <c r="F24" s="26"/>
      <c r="G24" s="9"/>
      <c r="H24" s="9"/>
      <c r="I24" s="27"/>
      <c r="J24" s="27"/>
      <c r="K24" s="27"/>
      <c r="L24" s="27"/>
      <c r="M24" s="27"/>
      <c r="N24" s="27"/>
      <c r="O24" s="14" t="s">
        <v>82</v>
      </c>
      <c r="P24" s="14"/>
      <c r="Q24" s="14"/>
      <c r="R24" s="14"/>
      <c r="S24" s="14"/>
      <c r="T24" s="14"/>
    </row>
    <row r="25" spans="1:20" s="2" customFormat="1" ht="33" customHeight="1">
      <c r="A25" s="34"/>
      <c r="B25" s="19"/>
      <c r="C25" s="19" t="s">
        <v>83</v>
      </c>
      <c r="D25" s="26" t="s">
        <v>84</v>
      </c>
      <c r="E25" s="26"/>
      <c r="F25" s="26"/>
      <c r="G25" s="9" t="s">
        <v>85</v>
      </c>
      <c r="H25" s="9" t="s">
        <v>85</v>
      </c>
      <c r="I25" s="27">
        <v>20</v>
      </c>
      <c r="J25" s="27"/>
      <c r="K25" s="27">
        <v>17</v>
      </c>
      <c r="L25" s="27"/>
      <c r="M25" s="27" t="s">
        <v>86</v>
      </c>
      <c r="N25" s="27"/>
      <c r="O25" s="15" t="s">
        <v>87</v>
      </c>
      <c r="R25" s="14"/>
      <c r="S25" s="14"/>
      <c r="T25" s="14"/>
    </row>
    <row r="26" spans="1:20" ht="15" customHeight="1">
      <c r="A26" s="34"/>
      <c r="B26" s="19"/>
      <c r="C26" s="19"/>
      <c r="D26" s="26" t="s">
        <v>73</v>
      </c>
      <c r="E26" s="26"/>
      <c r="F26" s="26"/>
      <c r="G26" s="9"/>
      <c r="H26" s="9"/>
      <c r="I26" s="27"/>
      <c r="J26" s="27"/>
      <c r="K26" s="27"/>
      <c r="L26" s="27"/>
      <c r="M26" s="27"/>
      <c r="N26" s="27"/>
      <c r="O26" s="12"/>
      <c r="R26" s="12"/>
      <c r="S26" s="12"/>
      <c r="T26" s="12"/>
    </row>
    <row r="27" spans="1:20" ht="15" customHeight="1">
      <c r="A27" s="34"/>
      <c r="B27" s="19"/>
      <c r="C27" s="19" t="s">
        <v>88</v>
      </c>
      <c r="D27" s="26" t="s">
        <v>81</v>
      </c>
      <c r="E27" s="26"/>
      <c r="F27" s="26"/>
      <c r="G27" s="9"/>
      <c r="H27" s="9"/>
      <c r="I27" s="27"/>
      <c r="J27" s="27"/>
      <c r="K27" s="27"/>
      <c r="L27" s="27"/>
      <c r="M27" s="27"/>
      <c r="N27" s="27"/>
    </row>
    <row r="28" spans="1:20" ht="15" customHeight="1">
      <c r="A28" s="34"/>
      <c r="B28" s="19"/>
      <c r="C28" s="19"/>
      <c r="D28" s="26" t="s">
        <v>73</v>
      </c>
      <c r="E28" s="26"/>
      <c r="F28" s="26"/>
      <c r="G28" s="9"/>
      <c r="H28" s="9"/>
      <c r="I28" s="27"/>
      <c r="J28" s="27"/>
      <c r="K28" s="27"/>
      <c r="L28" s="27"/>
      <c r="M28" s="27"/>
      <c r="N28" s="27"/>
    </row>
    <row r="29" spans="1:20" ht="15" customHeight="1">
      <c r="A29" s="34"/>
      <c r="B29" s="19"/>
      <c r="C29" s="19" t="s">
        <v>89</v>
      </c>
      <c r="D29" s="26" t="s">
        <v>81</v>
      </c>
      <c r="E29" s="26"/>
      <c r="F29" s="26"/>
      <c r="G29" s="9"/>
      <c r="H29" s="9"/>
      <c r="I29" s="27"/>
      <c r="J29" s="27"/>
      <c r="K29" s="27"/>
      <c r="L29" s="27"/>
      <c r="M29" s="27"/>
      <c r="N29" s="27"/>
    </row>
    <row r="30" spans="1:20" ht="15" customHeight="1">
      <c r="A30" s="34"/>
      <c r="B30" s="19"/>
      <c r="C30" s="19"/>
      <c r="D30" s="26" t="s">
        <v>73</v>
      </c>
      <c r="E30" s="26"/>
      <c r="F30" s="26"/>
      <c r="G30" s="9"/>
      <c r="H30" s="9"/>
      <c r="I30" s="27"/>
      <c r="J30" s="27"/>
      <c r="K30" s="27"/>
      <c r="L30" s="27"/>
      <c r="M30" s="27"/>
      <c r="N30" s="27"/>
    </row>
    <row r="31" spans="1:20" ht="15" customHeight="1">
      <c r="A31" s="34"/>
      <c r="B31" s="19" t="s">
        <v>90</v>
      </c>
      <c r="C31" s="19" t="s">
        <v>91</v>
      </c>
      <c r="D31" s="26" t="s">
        <v>92</v>
      </c>
      <c r="E31" s="26"/>
      <c r="F31" s="26"/>
      <c r="G31" s="7" t="s">
        <v>62</v>
      </c>
      <c r="H31" s="8" t="s">
        <v>93</v>
      </c>
      <c r="I31" s="27">
        <v>10</v>
      </c>
      <c r="J31" s="27"/>
      <c r="K31" s="27">
        <v>10</v>
      </c>
      <c r="L31" s="27"/>
      <c r="M31" s="27"/>
      <c r="N31" s="27"/>
      <c r="O31" s="3" t="s">
        <v>94</v>
      </c>
    </row>
    <row r="32" spans="1:20" ht="31.5" customHeight="1">
      <c r="A32" s="34"/>
      <c r="B32" s="19"/>
      <c r="C32" s="19"/>
      <c r="D32" s="26" t="s">
        <v>73</v>
      </c>
      <c r="E32" s="26"/>
      <c r="F32" s="26"/>
      <c r="G32" s="9"/>
      <c r="H32" s="9"/>
      <c r="I32" s="27"/>
      <c r="J32" s="27"/>
      <c r="K32" s="27"/>
      <c r="L32" s="27"/>
      <c r="M32" s="27"/>
      <c r="N32" s="27"/>
    </row>
    <row r="33" spans="1:14">
      <c r="A33" s="31" t="s">
        <v>95</v>
      </c>
      <c r="B33" s="31"/>
      <c r="C33" s="31"/>
      <c r="D33" s="31"/>
      <c r="E33" s="31"/>
      <c r="F33" s="31"/>
      <c r="G33" s="31"/>
      <c r="H33" s="31"/>
      <c r="I33" s="31">
        <f>SUM(I14:J32,J7)</f>
        <v>100</v>
      </c>
      <c r="J33" s="31"/>
      <c r="K33" s="31">
        <v>96.37</v>
      </c>
      <c r="L33" s="31"/>
      <c r="M33" s="32"/>
      <c r="N33" s="32"/>
    </row>
    <row r="34" spans="1:14" ht="176.1" customHeight="1">
      <c r="A34" s="33" t="s">
        <v>96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148">
    <mergeCell ref="O14:T15"/>
    <mergeCell ref="O17:T19"/>
    <mergeCell ref="O20:T22"/>
    <mergeCell ref="A6:B10"/>
    <mergeCell ref="A34:N34"/>
    <mergeCell ref="A11:A12"/>
    <mergeCell ref="A13:A32"/>
    <mergeCell ref="B14:B22"/>
    <mergeCell ref="B23:B30"/>
    <mergeCell ref="B31:B32"/>
    <mergeCell ref="C14:C15"/>
    <mergeCell ref="C16:C18"/>
    <mergeCell ref="C19:C20"/>
    <mergeCell ref="C21:C22"/>
    <mergeCell ref="C23:C24"/>
    <mergeCell ref="C25:C26"/>
    <mergeCell ref="C27:C28"/>
    <mergeCell ref="C29:C30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7" type="noConversion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cp:lastPrinted>2024-04-03T01:41:00Z</cp:lastPrinted>
  <dcterms:created xsi:type="dcterms:W3CDTF">2023-05-12T11:15:00Z</dcterms:created>
  <dcterms:modified xsi:type="dcterms:W3CDTF">2024-08-22T02:55:12Z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260833A85D784A438540D4D93C95DA64_12</vt:lpwstr>
  </property>
</Properties>
</file>