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<sst xmlns="http://schemas.openxmlformats.org/spreadsheetml/2006/main" count="103" uniqueCount="92">
  <si>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</si>
  <si>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</si>
  <si>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田晓宇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</si>
  <si>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</si>
  <si>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</si>
  <si>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</si>
  <si>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</si>
  <si>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</si>
  <si>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</si>
  <si>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城市内涝防治汛后应急项目-河道水情监测水毁修复</t>
  </si>
  <si>
    <t>主要事项说明：</t>
  </si>
  <si>
    <t>主管部门</t>
  </si>
  <si>
    <t>感知与自动化研究所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</si>
  <si>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</si>
  <si>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</si>
  <si>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</si>
  <si>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李楠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</si>
  <si>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</si>
  <si>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</si>
  <si>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</si>
  <si>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</si>
  <si>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</si>
  <si>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</si>
  <si>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</si>
  <si>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</si>
  <si>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</si>
  <si>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</si>
  <si>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</si>
  <si>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</si>
  <si>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</si>
  <si>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</si>
  <si>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</si>
  <si>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</si>
  <si>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</si>
  <si>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</si>
  <si>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</si>
  <si>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</si>
  <si>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</si>
  <si>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</si>
  <si>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</si>
  <si>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项目通过4套视频监控设备购置、安装调试等工作投入，产出4路温榆河河道水情高清视频，视频接入智慧水务基础底座。
项目修复温榆河上4个城市内涝防治汛后应急项目—河道水情监测项目视频监测点。用于监测温榆河支流汇流情况以及掌握北运河上游来水情况，提升北运河洪水调度能力，保障河段下游城市副中心以及各区安全。</t>
  </si>
  <si>
    <t>项目已完成4套视频监控设备的购置及安装调试工作,视频接入智慧水务基础底座。
项目已恢复温榆河上4个城市内涝防治汛后应急项目-河道水情监测项目视频监测点位（西百善排水入北运河、水都河入北运河、讲礼河入温榆河、龙道河入温榆河），可及时掌握温榆河支流汇流情况以及掌握北运河上游来水情况，提升北运河洪水调度能力，保障河段下游城市副中心以及各区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</si>
  <si>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</si>
  <si>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</si>
  <si>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</si>
  <si>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</si>
  <si>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</si>
  <si>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</si>
  <si>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</si>
  <si>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</si>
  <si>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</si>
  <si>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</si>
  <si>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指标1：视频监测站</t>
  </si>
  <si>
    <t>=4处</t>
  </si>
  <si>
    <t>4处</t>
  </si>
  <si>
    <t>11.《项目支出绩效自评表》填报的信息，均需提供支撑材料。</t>
  </si>
  <si>
    <t>质量
指标</t>
  </si>
  <si>
    <t>指标1：数据畅通率</t>
  </si>
  <si>
    <t>≥95%</t>
  </si>
  <si>
    <t>指标2：系统验收合格率</t>
  </si>
  <si>
    <t>=100%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</si>
  <si>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</si>
  <si>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</si>
  <si>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指标1：项目完成期限</t>
  </si>
  <si>
    <t>≤12个月</t>
  </si>
  <si>
    <t>2个月</t>
  </si>
  <si>
    <t>项目按2024年度资金进行申报，最终批复资金性质为结余资金，需4月前完成支付，为确保资金合理合规使用，在满足项目建设条件下，调整项目建设工期</t>
  </si>
  <si>
    <t>成本
指标</t>
  </si>
  <si>
    <t>经济成本指标</t>
  </si>
  <si>
    <t>指标1：项目预算控制数</t>
  </si>
  <si>
    <t>≤20.05万元</t>
  </si>
  <si>
    <t>19.497
103万元</t>
  </si>
  <si>
    <t>效益
指标</t>
  </si>
  <si>
    <t>经济效益指标</t>
  </si>
  <si>
    <t>指标1：</t>
  </si>
  <si>
    <t>社会效益指标</t>
  </si>
  <si>
    <t>指标1：为智慧水务提供感知数据</t>
  </si>
  <si>
    <t>优</t>
  </si>
  <si>
    <t>良</t>
  </si>
  <si>
    <t>当前项目视频图像已接入智慧水务基础底座，具备为水旱灾害防御工作提供数据支撑的能力，但未经历汛期检验，未发挥明显绩效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</si>
  <si>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</si>
  <si>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</si>
  <si>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</si>
  <si>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</si>
  <si>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</si>
  <si>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指标1：使用单位满意度</t>
  </si>
  <si>
    <t>用户意见中肯定了项目建设成果，但项目缺少长期的实践检验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</si>
  <si>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</si>
  <si>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</si>
  <si>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</si>
  <si>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1お马</t>
  </si>
  <si>
    <t>闡銱脞塹纯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</si>
</sst>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abSelected="1" view="pageBreakPreview" zoomScale="145" zoomScaleNormal="100" workbookViewId="0">
      <selection activeCell="D2" sqref="D2:G2"/>
    </sheetView>
  </sheetViews>
  <sheetFormatPr defaultColWidth="9" defaultRowHeight="13.5"/>
  <cols>
    <col min="1" max="1" width="4.51666666666667" customWidth="1"/>
    <col min="2" max="2" width="5.95" customWidth="1"/>
    <col min="3" max="3" width="8.45833333333333" customWidth="1"/>
    <col min="4" max="4" width="9.71666666666667" customWidth="1"/>
    <col min="5" max="5" width="10.425" customWidth="1"/>
    <col min="6" max="6" width="2.825" customWidth="1"/>
    <col min="7" max="8" width="7.58333333333333" customWidth="1"/>
    <col min="9" max="9" width="2.925" customWidth="1"/>
    <col min="10" max="11" width="3.25833333333333" customWidth="1"/>
    <col min="12" max="12" width="2.71666666666667" customWidth="1"/>
    <col min="13" max="13" width="6.91666666666667" customWidth="1"/>
    <col min="14" max="14" width="16.43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0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19801050224</v>
      </c>
      <c r="S1" s="32" t="s">
        <v>4</v>
      </c>
      <c r="T1" s="23"/>
    </row>
    <row r="2" s="1" customFormat="1" ht="2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1"/>
      <c r="K2" s="21"/>
      <c r="L2" s="21"/>
      <c r="M2" s="21"/>
      <c r="N2" s="21"/>
      <c r="O2" s="22"/>
      <c r="P2" s="22"/>
      <c r="Q2" s="22"/>
      <c r="R2" s="22"/>
      <c r="S2" s="22"/>
      <c r="T2" s="22"/>
    </row>
    <row r="3" ht="17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3" t="s">
        <v>10</v>
      </c>
      <c r="P3" s="23"/>
      <c r="Q3" s="23"/>
      <c r="R3" s="23"/>
      <c r="S3" s="23"/>
      <c r="T3" s="23"/>
    </row>
    <row r="4" ht="17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3" t="s">
        <v>14</v>
      </c>
      <c r="P4" s="23"/>
      <c r="Q4" s="23"/>
      <c r="R4" s="23"/>
      <c r="S4" s="23"/>
      <c r="T4" s="23"/>
    </row>
    <row r="5" ht="17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15901179332</v>
      </c>
      <c r="K5" s="5"/>
      <c r="L5" s="5"/>
      <c r="M5" s="5"/>
      <c r="N5" s="5"/>
      <c r="O5" s="23" t="s">
        <v>18</v>
      </c>
      <c r="P5" s="23"/>
      <c r="Q5" s="23"/>
      <c r="R5" s="23"/>
      <c r="S5" s="23"/>
      <c r="T5" s="23"/>
    </row>
    <row r="6" ht="30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3" t="s">
        <v>26</v>
      </c>
      <c r="P6" s="23"/>
      <c r="Q6" s="23"/>
      <c r="R6" s="23"/>
      <c r="S6" s="23"/>
      <c r="T6" s="23"/>
    </row>
    <row r="7" ht="20" customHeight="1" spans="1:20">
      <c r="A7" s="5"/>
      <c r="B7" s="5"/>
      <c r="C7" s="7" t="s">
        <v>27</v>
      </c>
      <c r="D7" s="7"/>
      <c r="E7" s="8">
        <f>SUM(E9:E10)</f>
        <v>20.05</v>
      </c>
      <c r="F7" s="8">
        <f>SUM(F9:G10)</f>
        <v>20.05</v>
      </c>
      <c r="G7" s="8">
        <f>SUM(G9:G10)</f>
        <v>0</v>
      </c>
      <c r="H7" s="9">
        <f>SUM(H9:I10)</f>
        <v>19.497103</v>
      </c>
      <c r="I7" s="9">
        <f>SUM(I9:I10)</f>
        <v>0</v>
      </c>
      <c r="J7" s="5">
        <v>10</v>
      </c>
      <c r="K7" s="5"/>
      <c r="L7" s="24">
        <f>ROUND(H7/F7,4)</f>
        <v>0.9724</v>
      </c>
      <c r="M7" s="24"/>
      <c r="N7" s="5">
        <f>ROUND(J7*L7,2)</f>
        <v>9.72</v>
      </c>
      <c r="O7" s="25" t="s">
        <v>28</v>
      </c>
      <c r="P7" s="23"/>
      <c r="Q7" s="23"/>
      <c r="R7" s="23"/>
      <c r="S7" s="23"/>
      <c r="T7" s="23"/>
    </row>
    <row r="8" ht="16" customHeight="1" spans="1:20">
      <c r="A8" s="5"/>
      <c r="B8" s="5"/>
      <c r="C8" s="9" t="s">
        <v>29</v>
      </c>
      <c r="D8" s="9"/>
      <c r="F8" s="9"/>
      <c r="G8" s="9"/>
      <c r="H8" s="9"/>
      <c r="I8" s="9"/>
      <c r="J8" s="5" t="s">
        <v>30</v>
      </c>
      <c r="K8" s="5"/>
      <c r="L8" s="24"/>
      <c r="M8" s="24"/>
      <c r="N8" s="5" t="s">
        <v>30</v>
      </c>
      <c r="O8" s="26" t="s">
        <v>31</v>
      </c>
      <c r="P8" s="26"/>
      <c r="Q8" s="26"/>
      <c r="R8" s="26"/>
      <c r="S8" s="26"/>
      <c r="T8" s="26"/>
    </row>
    <row r="9" ht="16" customHeight="1" spans="1:20">
      <c r="A9" s="5"/>
      <c r="B9" s="5"/>
      <c r="C9" s="9" t="s">
        <v>32</v>
      </c>
      <c r="D9" s="9"/>
      <c r="E9" s="9"/>
      <c r="F9" s="9"/>
      <c r="G9" s="9"/>
      <c r="H9" s="9"/>
      <c r="I9" s="9"/>
      <c r="J9" s="5" t="s">
        <v>30</v>
      </c>
      <c r="K9" s="5"/>
      <c r="L9" s="24"/>
      <c r="M9" s="24"/>
      <c r="N9" s="5" t="s">
        <v>30</v>
      </c>
      <c r="O9" s="23" t="s">
        <v>33</v>
      </c>
      <c r="P9" s="23"/>
      <c r="Q9" s="23"/>
      <c r="R9" s="23"/>
      <c r="S9" s="23"/>
      <c r="T9" s="23"/>
    </row>
    <row r="10" ht="16" customHeight="1" spans="1:20">
      <c r="A10" s="5"/>
      <c r="B10" s="5"/>
      <c r="C10" s="5" t="s">
        <v>34</v>
      </c>
      <c r="D10" s="5"/>
      <c r="E10" s="8">
        <v>20.05</v>
      </c>
      <c r="F10" s="8">
        <v>20.05</v>
      </c>
      <c r="G10" s="8"/>
      <c r="H10" s="9">
        <v>19.497103</v>
      </c>
      <c r="I10" s="9"/>
      <c r="J10" s="5" t="s">
        <v>30</v>
      </c>
      <c r="K10" s="5"/>
      <c r="L10" s="24">
        <f>ROUND(H10/F10,4)</f>
        <v>0.9724</v>
      </c>
      <c r="M10" s="24"/>
      <c r="N10" s="5" t="s">
        <v>30</v>
      </c>
      <c r="O10" s="23" t="s">
        <v>35</v>
      </c>
      <c r="P10" s="23"/>
      <c r="Q10" s="23"/>
      <c r="R10" s="23"/>
      <c r="S10" s="23"/>
      <c r="T10" s="23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3" t="s">
        <v>39</v>
      </c>
      <c r="P11" s="23"/>
      <c r="Q11" s="23"/>
      <c r="R11" s="23"/>
      <c r="S11" s="23"/>
      <c r="T11" s="23"/>
    </row>
    <row r="12" ht="90" customHeight="1" spans="1:20">
      <c r="A12" s="5"/>
      <c r="B12" s="10" t="s">
        <v>40</v>
      </c>
      <c r="C12" s="10"/>
      <c r="D12" s="10"/>
      <c r="E12" s="10"/>
      <c r="F12" s="10"/>
      <c r="G12" s="10"/>
      <c r="H12" s="10" t="s">
        <v>41</v>
      </c>
      <c r="I12" s="10"/>
      <c r="J12" s="10"/>
      <c r="K12" s="10"/>
      <c r="L12" s="10"/>
      <c r="M12" s="10"/>
      <c r="N12" s="10"/>
      <c r="O12" s="23"/>
      <c r="P12" s="23"/>
      <c r="Q12" s="23"/>
      <c r="R12" s="23"/>
      <c r="S12" s="23"/>
      <c r="T12" s="23"/>
    </row>
    <row r="13" ht="41" customHeight="1" spans="1:20">
      <c r="A13" s="11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23</v>
      </c>
      <c r="J13" s="5"/>
      <c r="K13" s="5" t="s">
        <v>25</v>
      </c>
      <c r="L13" s="5"/>
      <c r="M13" s="5" t="s">
        <v>48</v>
      </c>
      <c r="N13" s="5"/>
      <c r="O13" s="26" t="s">
        <v>49</v>
      </c>
      <c r="P13" s="26"/>
      <c r="Q13" s="26"/>
      <c r="R13" s="26"/>
      <c r="S13" s="26"/>
      <c r="T13" s="26"/>
    </row>
    <row r="14" ht="30" customHeight="1" spans="1:20">
      <c r="A14" s="11"/>
      <c r="B14" s="12" t="s">
        <v>50</v>
      </c>
      <c r="C14" s="5" t="s">
        <v>51</v>
      </c>
      <c r="D14" s="13" t="s">
        <v>52</v>
      </c>
      <c r="E14" s="13"/>
      <c r="F14" s="13"/>
      <c r="G14" s="33" t="s">
        <v>53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7" t="s">
        <v>55</v>
      </c>
      <c r="P14" s="27"/>
      <c r="Q14" s="27"/>
      <c r="R14" s="27"/>
      <c r="S14" s="27"/>
      <c r="T14" s="27"/>
    </row>
    <row r="15" ht="22" customHeight="1" spans="1:20">
      <c r="A15" s="11"/>
      <c r="B15" s="14"/>
      <c r="C15" s="12" t="s">
        <v>56</v>
      </c>
      <c r="D15" s="13" t="s">
        <v>57</v>
      </c>
      <c r="E15" s="13"/>
      <c r="F15" s="13"/>
      <c r="G15" s="15" t="s">
        <v>58</v>
      </c>
      <c r="H15" s="16">
        <v>0.9901</v>
      </c>
      <c r="I15" s="5">
        <v>10</v>
      </c>
      <c r="J15" s="5"/>
      <c r="K15" s="5">
        <v>10</v>
      </c>
      <c r="L15" s="5"/>
      <c r="M15" s="5"/>
      <c r="N15" s="5"/>
      <c r="O15" s="28"/>
      <c r="P15" s="28"/>
      <c r="Q15" s="28"/>
      <c r="R15" s="28"/>
      <c r="S15" s="28"/>
      <c r="T15" s="28"/>
    </row>
    <row r="16" ht="22" customHeight="1" spans="1:20">
      <c r="A16" s="11"/>
      <c r="B16" s="14"/>
      <c r="C16" s="17"/>
      <c r="D16" s="13" t="s">
        <v>59</v>
      </c>
      <c r="E16" s="13"/>
      <c r="F16" s="13"/>
      <c r="G16" s="34" t="s">
        <v>60</v>
      </c>
      <c r="H16" s="15">
        <v>1</v>
      </c>
      <c r="I16" s="5">
        <v>10</v>
      </c>
      <c r="J16" s="5"/>
      <c r="K16" s="5">
        <v>10</v>
      </c>
      <c r="L16" s="5"/>
      <c r="M16" s="5"/>
      <c r="N16" s="5"/>
      <c r="O16" s="29" t="s">
        <v>61</v>
      </c>
      <c r="P16" s="29"/>
      <c r="Q16" s="29"/>
      <c r="R16" s="29"/>
      <c r="S16" s="29"/>
      <c r="T16" s="29"/>
    </row>
    <row r="17" ht="85" customHeight="1" spans="1:20">
      <c r="A17" s="11"/>
      <c r="B17" s="17"/>
      <c r="C17" s="5" t="s">
        <v>62</v>
      </c>
      <c r="D17" s="13" t="s">
        <v>63</v>
      </c>
      <c r="E17" s="13"/>
      <c r="F17" s="13"/>
      <c r="G17" s="5" t="s">
        <v>64</v>
      </c>
      <c r="H17" s="5" t="s">
        <v>65</v>
      </c>
      <c r="I17" s="5">
        <v>10</v>
      </c>
      <c r="J17" s="5"/>
      <c r="K17" s="5">
        <v>7</v>
      </c>
      <c r="L17" s="5"/>
      <c r="M17" s="30" t="s">
        <v>66</v>
      </c>
      <c r="N17" s="30"/>
      <c r="O17" s="29"/>
      <c r="P17" s="29"/>
      <c r="Q17" s="29"/>
      <c r="R17" s="29"/>
      <c r="S17" s="29"/>
      <c r="T17" s="29"/>
    </row>
    <row r="18" ht="39" customHeight="1" spans="1:20">
      <c r="A18" s="11"/>
      <c r="B18" s="5" t="s">
        <v>67</v>
      </c>
      <c r="C18" s="5" t="s">
        <v>68</v>
      </c>
      <c r="D18" s="13" t="s">
        <v>69</v>
      </c>
      <c r="E18" s="13"/>
      <c r="F18" s="13"/>
      <c r="G18" s="5" t="s">
        <v>70</v>
      </c>
      <c r="H18" s="5" t="s">
        <v>71</v>
      </c>
      <c r="I18" s="5">
        <v>20</v>
      </c>
      <c r="J18" s="5"/>
      <c r="K18" s="5">
        <v>20</v>
      </c>
      <c r="L18" s="5"/>
      <c r="M18" s="5"/>
      <c r="N18" s="5"/>
      <c r="O18" s="26"/>
      <c r="P18" s="26"/>
      <c r="Q18" s="26"/>
      <c r="R18" s="26"/>
      <c r="S18" s="26"/>
      <c r="T18" s="26"/>
    </row>
    <row r="19" ht="30" customHeight="1" spans="1:20">
      <c r="A19" s="11"/>
      <c r="B19" s="5" t="s">
        <v>72</v>
      </c>
      <c r="C19" s="5" t="s">
        <v>73</v>
      </c>
      <c r="D19" s="13" t="s">
        <v>74</v>
      </c>
      <c r="E19" s="13"/>
      <c r="F19" s="13"/>
      <c r="G19" s="5"/>
      <c r="H19" s="5"/>
      <c r="I19" s="5"/>
      <c r="J19" s="5"/>
      <c r="K19" s="5"/>
      <c r="L19" s="5"/>
      <c r="M19" s="5"/>
      <c r="N19" s="5"/>
      <c r="O19" s="23"/>
      <c r="P19" s="23"/>
      <c r="Q19" s="23"/>
      <c r="R19" s="23"/>
      <c r="S19" s="23"/>
      <c r="T19" s="23"/>
    </row>
    <row r="20" ht="72" customHeight="1" spans="1:20">
      <c r="A20" s="11"/>
      <c r="B20" s="5"/>
      <c r="C20" s="12" t="s">
        <v>75</v>
      </c>
      <c r="D20" s="13" t="s">
        <v>76</v>
      </c>
      <c r="E20" s="13"/>
      <c r="F20" s="13"/>
      <c r="G20" s="5" t="s">
        <v>77</v>
      </c>
      <c r="H20" s="5" t="s">
        <v>78</v>
      </c>
      <c r="I20" s="5">
        <v>20</v>
      </c>
      <c r="J20" s="5"/>
      <c r="K20" s="5">
        <v>16</v>
      </c>
      <c r="L20" s="5"/>
      <c r="M20" s="30" t="s">
        <v>79</v>
      </c>
      <c r="N20" s="30"/>
      <c r="O20" s="25" t="s">
        <v>80</v>
      </c>
      <c r="R20" s="23"/>
      <c r="S20" s="23"/>
      <c r="T20" s="23"/>
    </row>
    <row r="21" ht="31" customHeight="1" spans="1:14">
      <c r="A21" s="11"/>
      <c r="B21" s="5"/>
      <c r="C21" s="5" t="s">
        <v>81</v>
      </c>
      <c r="D21" s="13" t="s">
        <v>74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39" customHeight="1" spans="1:14">
      <c r="A22" s="11"/>
      <c r="B22" s="5"/>
      <c r="C22" s="5" t="s">
        <v>82</v>
      </c>
      <c r="D22" s="13" t="s">
        <v>74</v>
      </c>
      <c r="E22" s="13"/>
      <c r="F22" s="13"/>
      <c r="G22" s="5"/>
      <c r="H22" s="5"/>
      <c r="I22" s="5"/>
      <c r="J22" s="5"/>
      <c r="K22" s="5"/>
      <c r="L22" s="5"/>
      <c r="M22" s="5"/>
      <c r="N22" s="5"/>
    </row>
    <row r="23" ht="51" customHeight="1" spans="1:15">
      <c r="A23" s="11"/>
      <c r="B23" s="5" t="s">
        <v>83</v>
      </c>
      <c r="C23" s="5" t="s">
        <v>84</v>
      </c>
      <c r="D23" s="13" t="s">
        <v>85</v>
      </c>
      <c r="E23" s="13"/>
      <c r="F23" s="13"/>
      <c r="G23" s="5" t="s">
        <v>58</v>
      </c>
      <c r="H23" s="15">
        <v>1</v>
      </c>
      <c r="I23" s="5">
        <v>10</v>
      </c>
      <c r="J23" s="5"/>
      <c r="K23" s="5">
        <v>7</v>
      </c>
      <c r="L23" s="5"/>
      <c r="M23" s="30" t="s">
        <v>86</v>
      </c>
      <c r="N23" s="30"/>
      <c r="O23" s="2" t="s">
        <v>87</v>
      </c>
    </row>
    <row r="24" spans="1:14">
      <c r="A24" s="18" t="s">
        <v>88</v>
      </c>
      <c r="B24" s="18"/>
      <c r="C24" s="18"/>
      <c r="D24" s="18"/>
      <c r="E24" s="18"/>
      <c r="F24" s="18"/>
      <c r="G24" s="18"/>
      <c r="H24" s="18"/>
      <c r="I24" s="18">
        <f>SUM(I14:J23,J7)</f>
        <v>100</v>
      </c>
      <c r="J24" s="18"/>
      <c r="K24" s="18">
        <f>SUM(K14:L23,N7)</f>
        <v>89.72</v>
      </c>
      <c r="L24" s="18"/>
      <c r="M24" s="31"/>
      <c r="N24" s="31"/>
    </row>
    <row r="25" ht="176" customHeight="1" spans="1:14">
      <c r="A25" s="19" t="s">
        <v>89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9" spans="11:11">
      <c r="K29">
        <v>10</v>
      </c>
    </row>
    <row r="30" spans="11:11">
      <c r="K30">
        <v>10</v>
      </c>
    </row>
    <row r="31" spans="11:11">
      <c r="K31">
        <v>10</v>
      </c>
    </row>
    <row r="32" spans="11:11">
      <c r="K32" t="s">
        <v>90</v>
      </c>
    </row>
    <row r="33" spans="11:11">
      <c r="K33" t="s">
        <v>91</v>
      </c>
    </row>
    <row r="34" spans="11:11">
      <c r="K34">
        <v>15</v>
      </c>
    </row>
    <row r="35" spans="11:11">
      <c r="K35">
        <v>10</v>
      </c>
    </row>
    <row r="36" spans="11:11">
      <c r="K36">
        <v>10</v>
      </c>
    </row>
    <row r="37" spans="11:11">
      <c r="K37">
        <v>5</v>
      </c>
    </row>
    <row r="38" spans="11:11">
      <c r="K38">
        <v>10</v>
      </c>
    </row>
    <row r="39" spans="11:11">
      <c r="K39">
        <v>5</v>
      </c>
    </row>
    <row r="40" spans="11:11">
      <c r="K40">
        <v>3</v>
      </c>
    </row>
    <row r="41" spans="11:11">
      <c r="K41">
        <v>10</v>
      </c>
    </row>
    <row r="42" spans="11:11">
      <c r="K42">
        <v>10</v>
      </c>
    </row>
    <row r="43" spans="11:11">
      <c r="K43">
        <v>10</v>
      </c>
    </row>
  </sheetData>
  <mergeCells count="10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17"/>
    <mergeCell ref="B19:B22"/>
    <mergeCell ref="C15:C16"/>
    <mergeCell ref="A6:B10"/>
    <mergeCell ref="O16:T17"/>
  </mergeCells>
  <printOptions horizontalCentered="1"/>
  <pageMargins left="0.554861111111111" right="0.554861111111111" top="0.550694444444444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