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255"/>
  </bookViews>
  <sheets>
    <sheet name="项目支出绩效自评表" sheetId="2" r:id="rId1"/>
  </sheets>
  <definedNames>
    <definedName name="_xlnm.Print_Area" localSheetId="0">项目支出绩效自评表!$A$1:$N$25</definedName>
  </definedNames>
  <calcPr calcId="145621"/>
</workbook>
</file>

<file path=xl/calcChain.xml><?xml version="1.0" encoding="utf-8"?>
<calcChain xmlns="http://schemas.openxmlformats.org/spreadsheetml/2006/main">
  <c r="I25" i="2" l="1"/>
  <c r="L8" i="2"/>
  <c r="L7" i="2"/>
  <c r="N7" i="2" s="1"/>
  <c r="K25" i="2" s="1"/>
  <c r="I7" i="2"/>
  <c r="G7" i="2"/>
  <c r="F7" i="2"/>
</calcChain>
</file>

<file path=xl/sharedStrings.xml><?xml version="1.0" encoding="utf-8"?>
<sst xmlns="http://schemas.openxmlformats.org/spreadsheetml/2006/main" count="98" uniqueCount="91">
  <si>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</si>
  <si>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</si>
  <si>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</si>
  <si>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</si>
  <si>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单位名称（盖章）：北京市供水管理事务中心</t>
  </si>
  <si>
    <t>主管领导：</t>
  </si>
  <si>
    <t>项目名称</t>
  </si>
  <si>
    <t>城市供水行业监管项目</t>
  </si>
  <si>
    <t>主要事项说明：</t>
  </si>
  <si>
    <t>主管部门</t>
  </si>
  <si>
    <t>北京市水务局</t>
  </si>
  <si>
    <t>实施单位</t>
  </si>
  <si>
    <t>北京市供水管理事务中心</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</si>
  <si>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</si>
  <si>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</si>
  <si>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税朋勃</t>
  </si>
  <si>
    <t>联系电话</t>
  </si>
  <si>
    <t>01055523549</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</si>
  <si>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</si>
  <si>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</si>
  <si>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</si>
  <si>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</si>
  <si>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</si>
  <si>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</si>
  <si>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</si>
  <si>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</si>
  <si>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</si>
  <si>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</si>
  <si>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</si>
  <si>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</si>
  <si>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</si>
  <si>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</si>
  <si>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</si>
  <si>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</si>
  <si>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</si>
  <si>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</si>
  <si>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</si>
  <si>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</si>
  <si>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</si>
  <si>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</si>
  <si>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贯彻落实城市供水管理和安全保障要求，进一步加强城市供水监督管理，强化对68座城镇公共供水厂的监督检查，进一步提升行业监督管理能力和城镇公共供水厂管理水平,推进城镇公共供水厂规范化运行管理，为保障城市供水安全和市民喝上放心水提供支撑。</t>
  </si>
  <si>
    <t>完成了67座城镇公共供水厂的监督检查，进一步提升行业监督管理能力和城镇公共供水厂管理水平,推进城镇公共供水厂规范化运行管理，为保障城市供水安全和市民喝上放心水提供支撑。</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</si>
  <si>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</si>
  <si>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</si>
  <si>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</si>
  <si>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</si>
  <si>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</si>
  <si>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</si>
  <si>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</si>
  <si>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</si>
  <si>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</si>
  <si>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</si>
  <si>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</si>
  <si>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指标1：监督检查成果报告</t>
  </si>
  <si>
    <t>=1个</t>
  </si>
  <si>
    <t>1个</t>
  </si>
  <si>
    <t>11.《项目支出绩效自评表》填报的信息，均需提供支撑材料。</t>
  </si>
  <si>
    <t>指标2：监督检查城镇公共供水厂数量</t>
  </si>
  <si>
    <t xml:space="preserve"> =68座</t>
  </si>
  <si>
    <t>67座</t>
  </si>
  <si>
    <t>因平谷区开发区水厂水源井关停，水厂未运行,相关资金已退回</t>
  </si>
  <si>
    <t>质量
指标</t>
  </si>
  <si>
    <t>指标1：城镇公共供水厂星级评价指标体系构建与规范化管理机制建设成果专家评审通过率</t>
  </si>
  <si>
    <t>=100%</t>
  </si>
  <si>
    <t>时效
指标</t>
  </si>
  <si>
    <t>指标1：项目成果通过专家审查时间</t>
  </si>
  <si>
    <r>
      <rPr>
        <sz val="9"/>
        <color theme="1"/>
        <rFont val="东文宋体"/>
        <charset val="134"/>
      </rPr>
      <t>≤</t>
    </r>
    <r>
      <rPr>
        <sz val="9"/>
        <color theme="1"/>
        <rFont val="仿宋_GB2312"/>
        <family val="3"/>
        <charset val="134"/>
      </rPr>
      <t>12</t>
    </r>
    <r>
      <rPr>
        <sz val="9"/>
        <color theme="1"/>
        <rFont val="东文宋体"/>
        <charset val="134"/>
      </rPr>
      <t>月</t>
    </r>
  </si>
  <si>
    <t>11月</t>
  </si>
  <si>
    <t>指标2：项目前期准备工作完成时间</t>
  </si>
  <si>
    <t>≤6月</t>
  </si>
  <si>
    <t>5月</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</si>
  <si>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</si>
  <si>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</si>
  <si>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指标1：项目资金预算控制数</t>
  </si>
  <si>
    <t>≤44.3685万元</t>
  </si>
  <si>
    <t>42.32938万元</t>
  </si>
  <si>
    <t>每日检查水厂数量增加，聘请专家频次减少，故专家劳务费及税费剩余。改进措施：以后按照申报预算的频次，进行水厂监督检查。</t>
  </si>
  <si>
    <t>效益
指标</t>
  </si>
  <si>
    <t>经济效益指标</t>
  </si>
  <si>
    <t>指标1：</t>
  </si>
  <si>
    <t>社会效益指标</t>
  </si>
  <si>
    <t>指标1：在行业监管能力和城镇公共供水厂规范化运行管理能力提升方面，查找出城镇供水行业管理存在的问题，提出城镇公共供水厂规范化管理相关建议</t>
  </si>
  <si>
    <t>好</t>
  </si>
  <si>
    <t xml:space="preserve">17.事务所审核和评价项目发送至1186758656@qq.com，其余项目发送至swjcwc6855@163.com。
</t>
  </si>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</sst>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2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family val="3"/>
      <charset val="134"/>
    </font>
    <font>
      <sz val="9"/>
      <color theme="1"/>
      <name val="仿宋_GB2312"/>
      <family val="3"/>
      <charset val="134"/>
    </font>
    <font>
      <sz val="9"/>
      <color rgb="FF000000"/>
      <name val="仿宋_GB2312"/>
      <family val="3"/>
      <charset val="134"/>
    </font>
    <font>
      <sz val="11"/>
      <color rgb="FF000000"/>
      <name val="仿宋_GB2312"/>
      <family val="3"/>
      <charset val="134"/>
    </font>
    <font>
      <sz val="9"/>
      <color theme="1"/>
      <name val="东文宋体"/>
      <charset val="134"/>
    </font>
    <font>
      <sz val="10.5"/>
      <color theme="1"/>
      <name val="宋体"/>
      <family val="3"/>
      <charset val="134"/>
      <scheme val="minor"/>
    </font>
    <font>
      <sz val="10.5"/>
      <color theme="1"/>
      <name val="仿宋_GB2312"/>
      <family val="3"/>
      <charset val="134"/>
    </font>
    <font>
      <sz val="6"/>
      <color theme="1"/>
      <name val="仿宋_GB2312"/>
      <family val="3"/>
      <charset val="134"/>
    </font>
    <font>
      <sz val="9"/>
      <color rgb="FFFF0000"/>
      <name val="仿宋_GB2312"/>
      <family val="3"/>
      <charset val="134"/>
    </font>
    <font>
      <sz val="10.5"/>
      <color rgb="FFFF0000"/>
      <name val="宋体"/>
      <family val="3"/>
      <charset val="134"/>
      <scheme val="minor"/>
    </font>
    <font>
      <sz val="10.5"/>
      <color rgb="FF000000"/>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right"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0" fontId="9" fillId="0" borderId="1" xfId="0" applyFont="1" applyBorder="1">
      <alignment vertical="center"/>
    </xf>
    <xf numFmtId="0" fontId="10" fillId="0" borderId="0" xfId="0" applyFont="1">
      <alignment vertical="center"/>
    </xf>
    <xf numFmtId="0" fontId="9" fillId="0" borderId="0" xfId="0" applyFont="1">
      <alignment vertical="center"/>
    </xf>
    <xf numFmtId="0" fontId="9" fillId="0" borderId="0" xfId="0" applyFont="1" applyAlignment="1">
      <alignment vertical="center"/>
    </xf>
    <xf numFmtId="0" fontId="13" fillId="0" borderId="0" xfId="0" applyFont="1">
      <alignment vertical="center"/>
    </xf>
    <xf numFmtId="178" fontId="5" fillId="0" borderId="1" xfId="0" quotePrefix="1" applyNumberFormat="1" applyFont="1" applyBorder="1" applyAlignment="1">
      <alignment horizontal="center" vertical="center" wrapText="1"/>
    </xf>
    <xf numFmtId="9" fontId="5" fillId="0" borderId="1" xfId="0" quotePrefix="1" applyNumberFormat="1"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7"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9" fillId="2" borderId="0" xfId="0" applyFont="1" applyFill="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abSelected="1" view="pageBreakPreview" topLeftCell="A3" zoomScale="170" zoomScaleNormal="100" zoomScaleSheetLayoutView="170" workbookViewId="0">
      <selection activeCell="A3" sqref="A1:XFD1048576"/>
    </sheetView>
  </sheetViews>
  <sheetFormatPr defaultColWidth="9" defaultRowHeight="13.5"/>
  <cols>
    <col min="1" max="1" width="5.125" customWidth="1"/>
    <col min="2" max="2" width="6" customWidth="1"/>
    <col min="3" max="3" width="7.75" customWidth="1"/>
    <col min="5" max="5" width="9.375" customWidth="1"/>
    <col min="6" max="6" width="5.375" customWidth="1"/>
    <col min="7" max="7" width="8.625" customWidth="1"/>
    <col min="8" max="8" width="13.5" customWidth="1"/>
    <col min="9" max="9" width="3.875" customWidth="1"/>
    <col min="10" max="10" width="0.75" customWidth="1"/>
    <col min="11" max="11" width="3.125" customWidth="1"/>
    <col min="12" max="12" width="2.75" customWidth="1"/>
    <col min="13" max="13" width="5.375" customWidth="1"/>
    <col min="14" max="14" width="5" customWidth="1"/>
    <col min="15" max="15" width="9" style="2"/>
    <col min="16" max="16" width="11.25" customWidth="1"/>
    <col min="18" max="18" width="15.875" customWidth="1"/>
    <col min="20" max="20" width="28.125" customWidth="1"/>
  </cols>
  <sheetData>
    <row r="1" spans="1:20" ht="29.1" customHeight="1">
      <c r="A1" s="18" t="s">
        <v>0</v>
      </c>
      <c r="B1" s="18"/>
      <c r="C1" s="18"/>
      <c r="D1" s="18"/>
      <c r="E1" s="18"/>
      <c r="F1" s="18"/>
      <c r="G1" s="18"/>
      <c r="H1" s="18"/>
      <c r="I1" s="18"/>
      <c r="J1" s="18"/>
      <c r="K1" s="18"/>
      <c r="L1" s="18"/>
      <c r="M1" s="18"/>
      <c r="N1" s="18"/>
      <c r="O1" s="11" t="s">
        <v>1</v>
      </c>
      <c r="P1" s="11"/>
      <c r="Q1" s="11" t="s">
        <v>2</v>
      </c>
      <c r="R1" s="11"/>
      <c r="S1" s="15" t="s">
        <v>3</v>
      </c>
      <c r="T1" s="13"/>
    </row>
    <row r="2" spans="1:20" s="1" customFormat="1" ht="17.100000000000001" customHeight="1">
      <c r="A2" s="3" t="s">
        <v>4</v>
      </c>
      <c r="B2" s="3"/>
      <c r="C2" s="3"/>
      <c r="D2" s="3"/>
      <c r="E2" s="3"/>
      <c r="F2" s="3"/>
      <c r="G2" s="3"/>
      <c r="H2" s="3" t="s">
        <v>5</v>
      </c>
      <c r="I2" s="3"/>
      <c r="J2" s="3"/>
      <c r="K2" s="3"/>
      <c r="L2" s="3"/>
      <c r="M2" s="3"/>
      <c r="N2" s="3"/>
      <c r="O2" s="12"/>
      <c r="P2" s="12"/>
      <c r="Q2" s="12"/>
      <c r="R2" s="12"/>
      <c r="S2" s="12"/>
      <c r="T2" s="12"/>
    </row>
    <row r="3" spans="1:20" ht="15.95" customHeight="1">
      <c r="A3" s="19" t="s">
        <v>6</v>
      </c>
      <c r="B3" s="19"/>
      <c r="C3" s="20" t="s">
        <v>7</v>
      </c>
      <c r="D3" s="20"/>
      <c r="E3" s="20"/>
      <c r="F3" s="20"/>
      <c r="G3" s="20"/>
      <c r="H3" s="20"/>
      <c r="I3" s="20"/>
      <c r="J3" s="20"/>
      <c r="K3" s="20"/>
      <c r="L3" s="20"/>
      <c r="M3" s="20"/>
      <c r="N3" s="21"/>
      <c r="O3" s="13" t="s">
        <v>8</v>
      </c>
      <c r="P3" s="13"/>
      <c r="Q3" s="13"/>
      <c r="R3" s="13"/>
      <c r="S3" s="13"/>
      <c r="T3" s="13"/>
    </row>
    <row r="4" spans="1:20" ht="26.1" customHeight="1">
      <c r="A4" s="19" t="s">
        <v>9</v>
      </c>
      <c r="B4" s="19"/>
      <c r="C4" s="19" t="s">
        <v>10</v>
      </c>
      <c r="D4" s="19"/>
      <c r="E4" s="19"/>
      <c r="F4" s="19"/>
      <c r="G4" s="19"/>
      <c r="H4" s="19" t="s">
        <v>11</v>
      </c>
      <c r="I4" s="19"/>
      <c r="J4" s="19" t="s">
        <v>12</v>
      </c>
      <c r="K4" s="19"/>
      <c r="L4" s="19"/>
      <c r="M4" s="19"/>
      <c r="N4" s="19"/>
      <c r="O4" s="13" t="s">
        <v>13</v>
      </c>
      <c r="P4" s="13"/>
      <c r="Q4" s="13"/>
      <c r="R4" s="13"/>
      <c r="S4" s="13"/>
      <c r="T4" s="13"/>
    </row>
    <row r="5" spans="1:20" ht="15" customHeight="1">
      <c r="A5" s="19" t="s">
        <v>14</v>
      </c>
      <c r="B5" s="19"/>
      <c r="C5" s="19" t="s">
        <v>15</v>
      </c>
      <c r="D5" s="19"/>
      <c r="E5" s="19"/>
      <c r="F5" s="19"/>
      <c r="G5" s="19"/>
      <c r="H5" s="19" t="s">
        <v>16</v>
      </c>
      <c r="I5" s="19"/>
      <c r="J5" s="22" t="s">
        <v>17</v>
      </c>
      <c r="K5" s="19"/>
      <c r="L5" s="19"/>
      <c r="M5" s="19"/>
      <c r="N5" s="19"/>
      <c r="O5" s="13" t="s">
        <v>18</v>
      </c>
      <c r="P5" s="13"/>
      <c r="Q5" s="13"/>
      <c r="R5" s="13"/>
      <c r="S5" s="13"/>
      <c r="T5" s="13"/>
    </row>
    <row r="6" spans="1:20" ht="33" customHeight="1">
      <c r="A6" s="19" t="s">
        <v>19</v>
      </c>
      <c r="B6" s="19"/>
      <c r="C6" s="19"/>
      <c r="D6" s="19"/>
      <c r="E6" s="4" t="s">
        <v>20</v>
      </c>
      <c r="F6" s="19" t="s">
        <v>21</v>
      </c>
      <c r="G6" s="19"/>
      <c r="H6" s="19" t="s">
        <v>22</v>
      </c>
      <c r="I6" s="19"/>
      <c r="J6" s="19" t="s">
        <v>23</v>
      </c>
      <c r="K6" s="19"/>
      <c r="L6" s="19" t="s">
        <v>24</v>
      </c>
      <c r="M6" s="19"/>
      <c r="N6" s="4" t="s">
        <v>25</v>
      </c>
      <c r="O6" s="13" t="s">
        <v>26</v>
      </c>
      <c r="P6" s="13"/>
      <c r="Q6" s="13"/>
      <c r="R6" s="13"/>
      <c r="S6" s="13"/>
      <c r="T6" s="13"/>
    </row>
    <row r="7" spans="1:20" ht="15" customHeight="1">
      <c r="A7" s="19"/>
      <c r="B7" s="19"/>
      <c r="C7" s="23" t="s">
        <v>27</v>
      </c>
      <c r="D7" s="23"/>
      <c r="E7" s="6">
        <v>52.82</v>
      </c>
      <c r="F7" s="24">
        <f>SUM(F8:G10)</f>
        <v>44.368499999999997</v>
      </c>
      <c r="G7" s="24">
        <f t="shared" ref="G7:I7" si="0">SUM(G8:G10)</f>
        <v>0</v>
      </c>
      <c r="H7" s="24">
        <v>42.32938</v>
      </c>
      <c r="I7" s="24">
        <f t="shared" si="0"/>
        <v>0</v>
      </c>
      <c r="J7" s="19">
        <v>10</v>
      </c>
      <c r="K7" s="19"/>
      <c r="L7" s="25">
        <f t="shared" ref="L7:L8" si="1">ROUND(H7/F7,4)</f>
        <v>0.95399999999999996</v>
      </c>
      <c r="M7" s="25"/>
      <c r="N7" s="4">
        <f>ROUND(J7*L7,2)</f>
        <v>9.5399999999999991</v>
      </c>
      <c r="O7" s="14" t="s">
        <v>28</v>
      </c>
      <c r="P7" s="13"/>
      <c r="Q7" s="13"/>
      <c r="R7" s="13"/>
      <c r="S7" s="13"/>
      <c r="T7" s="13"/>
    </row>
    <row r="8" spans="1:20" ht="26.1" customHeight="1">
      <c r="A8" s="19"/>
      <c r="B8" s="19"/>
      <c r="C8" s="19" t="s">
        <v>29</v>
      </c>
      <c r="D8" s="19"/>
      <c r="E8" s="6">
        <v>52.82</v>
      </c>
      <c r="F8" s="24">
        <v>44.368499999999997</v>
      </c>
      <c r="G8" s="24"/>
      <c r="H8" s="24">
        <v>42.32938</v>
      </c>
      <c r="I8" s="24"/>
      <c r="J8" s="19" t="s">
        <v>30</v>
      </c>
      <c r="K8" s="19"/>
      <c r="L8" s="25">
        <f t="shared" si="1"/>
        <v>0.95399999999999996</v>
      </c>
      <c r="M8" s="25"/>
      <c r="N8" s="4" t="s">
        <v>30</v>
      </c>
      <c r="O8" s="26" t="s">
        <v>31</v>
      </c>
      <c r="P8" s="26"/>
      <c r="Q8" s="26"/>
      <c r="R8" s="26"/>
      <c r="S8" s="26"/>
      <c r="T8" s="26"/>
    </row>
    <row r="9" spans="1:20" ht="15.95" customHeight="1">
      <c r="A9" s="19"/>
      <c r="B9" s="19"/>
      <c r="C9" s="19" t="s">
        <v>32</v>
      </c>
      <c r="D9" s="19"/>
      <c r="E9" s="6"/>
      <c r="F9" s="24"/>
      <c r="G9" s="24"/>
      <c r="H9" s="24"/>
      <c r="I9" s="24"/>
      <c r="J9" s="19"/>
      <c r="K9" s="19"/>
      <c r="L9" s="25"/>
      <c r="M9" s="25"/>
      <c r="N9" s="4"/>
      <c r="O9" s="13" t="s">
        <v>33</v>
      </c>
      <c r="P9" s="13"/>
      <c r="Q9" s="13"/>
      <c r="R9" s="13"/>
      <c r="S9" s="13"/>
      <c r="T9" s="13"/>
    </row>
    <row r="10" spans="1:20">
      <c r="A10" s="19"/>
      <c r="B10" s="19"/>
      <c r="C10" s="19" t="s">
        <v>34</v>
      </c>
      <c r="D10" s="19"/>
      <c r="E10" s="6"/>
      <c r="F10" s="24"/>
      <c r="G10" s="24"/>
      <c r="H10" s="24"/>
      <c r="I10" s="24"/>
      <c r="J10" s="19"/>
      <c r="K10" s="19"/>
      <c r="L10" s="25"/>
      <c r="M10" s="25"/>
      <c r="N10" s="4"/>
      <c r="O10" s="13" t="s">
        <v>35</v>
      </c>
      <c r="P10" s="13"/>
      <c r="Q10" s="13"/>
      <c r="R10" s="13"/>
      <c r="S10" s="13"/>
      <c r="T10" s="13"/>
    </row>
    <row r="11" spans="1:20" ht="15" customHeight="1">
      <c r="A11" s="19" t="s">
        <v>36</v>
      </c>
      <c r="B11" s="19" t="s">
        <v>37</v>
      </c>
      <c r="C11" s="19"/>
      <c r="D11" s="19"/>
      <c r="E11" s="19"/>
      <c r="F11" s="19"/>
      <c r="G11" s="19"/>
      <c r="H11" s="19" t="s">
        <v>38</v>
      </c>
      <c r="I11" s="19"/>
      <c r="J11" s="19"/>
      <c r="K11" s="19"/>
      <c r="L11" s="19"/>
      <c r="M11" s="19"/>
      <c r="N11" s="19"/>
      <c r="O11" s="13" t="s">
        <v>39</v>
      </c>
      <c r="P11" s="13"/>
      <c r="Q11" s="13"/>
      <c r="R11" s="13"/>
      <c r="S11" s="13"/>
      <c r="T11" s="13"/>
    </row>
    <row r="12" spans="1:20" ht="72.95" customHeight="1">
      <c r="A12" s="19"/>
      <c r="B12" s="27" t="s">
        <v>40</v>
      </c>
      <c r="C12" s="27"/>
      <c r="D12" s="27"/>
      <c r="E12" s="27"/>
      <c r="F12" s="27"/>
      <c r="G12" s="27"/>
      <c r="H12" s="27" t="s">
        <v>41</v>
      </c>
      <c r="I12" s="27"/>
      <c r="J12" s="27"/>
      <c r="K12" s="27"/>
      <c r="L12" s="27"/>
      <c r="M12" s="27"/>
      <c r="N12" s="27"/>
      <c r="O12" s="13" t="s">
        <v>42</v>
      </c>
      <c r="P12" s="13"/>
      <c r="Q12" s="13"/>
      <c r="R12" s="13"/>
      <c r="S12" s="13"/>
      <c r="T12" s="13"/>
    </row>
    <row r="13" spans="1:20" ht="41.1" customHeight="1">
      <c r="A13" s="37" t="s">
        <v>43</v>
      </c>
      <c r="B13" s="4" t="s">
        <v>44</v>
      </c>
      <c r="C13" s="4" t="s">
        <v>45</v>
      </c>
      <c r="D13" s="19" t="s">
        <v>46</v>
      </c>
      <c r="E13" s="19"/>
      <c r="F13" s="19"/>
      <c r="G13" s="4" t="s">
        <v>47</v>
      </c>
      <c r="H13" s="4" t="s">
        <v>48</v>
      </c>
      <c r="I13" s="19" t="s">
        <v>23</v>
      </c>
      <c r="J13" s="19"/>
      <c r="K13" s="19" t="s">
        <v>25</v>
      </c>
      <c r="L13" s="19"/>
      <c r="M13" s="19" t="s">
        <v>49</v>
      </c>
      <c r="N13" s="19"/>
      <c r="O13" s="26" t="s">
        <v>50</v>
      </c>
      <c r="P13" s="26"/>
      <c r="Q13" s="26"/>
      <c r="R13" s="26"/>
      <c r="S13" s="26"/>
      <c r="T13" s="26"/>
    </row>
    <row r="14" spans="1:20" ht="48.95" customHeight="1">
      <c r="A14" s="37"/>
      <c r="B14" s="29" t="s">
        <v>51</v>
      </c>
      <c r="C14" s="29" t="s">
        <v>52</v>
      </c>
      <c r="D14" s="28" t="s">
        <v>53</v>
      </c>
      <c r="E14" s="28"/>
      <c r="F14" s="28"/>
      <c r="G14" s="16" t="s">
        <v>54</v>
      </c>
      <c r="H14" s="5" t="s">
        <v>55</v>
      </c>
      <c r="I14" s="29">
        <v>10</v>
      </c>
      <c r="J14" s="29"/>
      <c r="K14" s="29">
        <v>10</v>
      </c>
      <c r="L14" s="29"/>
      <c r="M14" s="29"/>
      <c r="N14" s="29"/>
      <c r="O14" s="38" t="s">
        <v>56</v>
      </c>
      <c r="P14" s="38"/>
      <c r="Q14" s="38"/>
      <c r="R14" s="38"/>
      <c r="S14" s="38"/>
      <c r="T14" s="38"/>
    </row>
    <row r="15" spans="1:20" ht="42" customHeight="1">
      <c r="A15" s="37"/>
      <c r="B15" s="29"/>
      <c r="C15" s="29"/>
      <c r="D15" s="28" t="s">
        <v>57</v>
      </c>
      <c r="E15" s="28"/>
      <c r="F15" s="28"/>
      <c r="G15" s="5" t="s">
        <v>58</v>
      </c>
      <c r="H15" s="5" t="s">
        <v>59</v>
      </c>
      <c r="I15" s="29">
        <v>10</v>
      </c>
      <c r="J15" s="29"/>
      <c r="K15" s="29">
        <v>9.8000000000000007</v>
      </c>
      <c r="L15" s="29"/>
      <c r="M15" s="30" t="s">
        <v>60</v>
      </c>
      <c r="N15" s="30"/>
      <c r="O15" s="38"/>
      <c r="P15" s="38"/>
      <c r="Q15" s="38"/>
      <c r="R15" s="38"/>
      <c r="S15" s="38"/>
      <c r="T15" s="38"/>
    </row>
    <row r="16" spans="1:20" ht="39.950000000000003" customHeight="1">
      <c r="A16" s="37"/>
      <c r="B16" s="29"/>
      <c r="C16" s="5" t="s">
        <v>61</v>
      </c>
      <c r="D16" s="28" t="s">
        <v>62</v>
      </c>
      <c r="E16" s="28"/>
      <c r="F16" s="28"/>
      <c r="G16" s="17" t="s">
        <v>63</v>
      </c>
      <c r="H16" s="7">
        <v>1</v>
      </c>
      <c r="I16" s="29">
        <v>15</v>
      </c>
      <c r="J16" s="29"/>
      <c r="K16" s="29">
        <v>15</v>
      </c>
      <c r="L16" s="29"/>
      <c r="M16" s="31"/>
      <c r="N16" s="31"/>
      <c r="O16" s="32"/>
      <c r="P16" s="32"/>
      <c r="Q16" s="32"/>
      <c r="R16" s="32"/>
      <c r="S16" s="32"/>
      <c r="T16" s="32"/>
    </row>
    <row r="17" spans="1:20" ht="38.1" customHeight="1">
      <c r="A17" s="37"/>
      <c r="B17" s="29"/>
      <c r="C17" s="29" t="s">
        <v>64</v>
      </c>
      <c r="D17" s="28" t="s">
        <v>65</v>
      </c>
      <c r="E17" s="28"/>
      <c r="F17" s="28"/>
      <c r="G17" s="8" t="s">
        <v>66</v>
      </c>
      <c r="H17" s="9" t="s">
        <v>67</v>
      </c>
      <c r="I17" s="29">
        <v>10</v>
      </c>
      <c r="J17" s="29"/>
      <c r="K17" s="29">
        <v>10</v>
      </c>
      <c r="L17" s="29"/>
      <c r="M17" s="31"/>
      <c r="N17" s="31"/>
      <c r="O17" s="33"/>
      <c r="P17" s="33"/>
      <c r="Q17" s="33"/>
      <c r="R17" s="33"/>
      <c r="S17" s="33"/>
      <c r="T17" s="33"/>
    </row>
    <row r="18" spans="1:20" ht="27" customHeight="1">
      <c r="A18" s="37"/>
      <c r="B18" s="29"/>
      <c r="C18" s="29"/>
      <c r="D18" s="28" t="s">
        <v>68</v>
      </c>
      <c r="E18" s="28"/>
      <c r="F18" s="28"/>
      <c r="G18" s="10" t="s">
        <v>69</v>
      </c>
      <c r="H18" s="9" t="s">
        <v>70</v>
      </c>
      <c r="I18" s="29">
        <v>5</v>
      </c>
      <c r="J18" s="29"/>
      <c r="K18" s="29">
        <v>5</v>
      </c>
      <c r="L18" s="29"/>
      <c r="M18" s="29"/>
      <c r="N18" s="29"/>
      <c r="O18" s="26" t="s">
        <v>71</v>
      </c>
      <c r="P18" s="26"/>
      <c r="Q18" s="26"/>
      <c r="R18" s="26"/>
      <c r="S18" s="26"/>
      <c r="T18" s="26"/>
    </row>
    <row r="19" spans="1:20" ht="68.099999999999994" customHeight="1">
      <c r="A19" s="37"/>
      <c r="B19" s="29"/>
      <c r="C19" s="5" t="s">
        <v>72</v>
      </c>
      <c r="D19" s="28" t="s">
        <v>73</v>
      </c>
      <c r="E19" s="28"/>
      <c r="F19" s="28"/>
      <c r="G19" s="5" t="s">
        <v>74</v>
      </c>
      <c r="H19" s="5" t="s">
        <v>75</v>
      </c>
      <c r="I19" s="29">
        <v>20</v>
      </c>
      <c r="J19" s="29"/>
      <c r="K19" s="29">
        <v>19</v>
      </c>
      <c r="L19" s="29"/>
      <c r="M19" s="30" t="s">
        <v>76</v>
      </c>
      <c r="N19" s="30"/>
      <c r="O19" s="26"/>
      <c r="P19" s="26"/>
      <c r="Q19" s="26"/>
      <c r="R19" s="26"/>
      <c r="S19" s="26"/>
      <c r="T19" s="26"/>
    </row>
    <row r="20" spans="1:20" ht="24" customHeight="1">
      <c r="A20" s="37"/>
      <c r="B20" s="29" t="s">
        <v>77</v>
      </c>
      <c r="C20" s="5" t="s">
        <v>78</v>
      </c>
      <c r="D20" s="28" t="s">
        <v>79</v>
      </c>
      <c r="E20" s="28"/>
      <c r="F20" s="28"/>
      <c r="G20" s="5"/>
      <c r="H20" s="5"/>
      <c r="I20" s="29"/>
      <c r="J20" s="29"/>
      <c r="K20" s="29"/>
      <c r="L20" s="29"/>
      <c r="M20" s="29"/>
      <c r="N20" s="29"/>
      <c r="O20" s="13"/>
      <c r="P20" s="13"/>
      <c r="Q20" s="13"/>
      <c r="R20" s="13"/>
      <c r="S20" s="13"/>
      <c r="T20" s="13"/>
    </row>
    <row r="21" spans="1:20" ht="59.1" customHeight="1">
      <c r="A21" s="37"/>
      <c r="B21" s="29"/>
      <c r="C21" s="5" t="s">
        <v>80</v>
      </c>
      <c r="D21" s="28" t="s">
        <v>81</v>
      </c>
      <c r="E21" s="28"/>
      <c r="F21" s="28"/>
      <c r="G21" s="5" t="s">
        <v>82</v>
      </c>
      <c r="H21" s="5" t="s">
        <v>82</v>
      </c>
      <c r="I21" s="29">
        <v>20</v>
      </c>
      <c r="J21" s="29"/>
      <c r="K21" s="29">
        <v>20</v>
      </c>
      <c r="L21" s="29"/>
      <c r="M21" s="29"/>
      <c r="N21" s="29"/>
      <c r="O21" s="14" t="s">
        <v>83</v>
      </c>
      <c r="R21" s="13"/>
      <c r="S21" s="13"/>
      <c r="T21" s="13"/>
    </row>
    <row r="22" spans="1:20" ht="26.1" customHeight="1">
      <c r="A22" s="37"/>
      <c r="B22" s="29"/>
      <c r="C22" s="5" t="s">
        <v>84</v>
      </c>
      <c r="D22" s="28" t="s">
        <v>79</v>
      </c>
      <c r="E22" s="28"/>
      <c r="F22" s="28"/>
      <c r="G22" s="5"/>
      <c r="H22" s="5"/>
      <c r="I22" s="29"/>
      <c r="J22" s="29"/>
      <c r="K22" s="29"/>
      <c r="L22" s="29"/>
      <c r="M22" s="29"/>
      <c r="N22" s="29"/>
    </row>
    <row r="23" spans="1:20" ht="27.95" customHeight="1">
      <c r="A23" s="37"/>
      <c r="B23" s="29"/>
      <c r="C23" s="5" t="s">
        <v>85</v>
      </c>
      <c r="D23" s="28" t="s">
        <v>79</v>
      </c>
      <c r="E23" s="28"/>
      <c r="F23" s="28"/>
      <c r="G23" s="5"/>
      <c r="H23" s="5"/>
      <c r="I23" s="29"/>
      <c r="J23" s="29"/>
      <c r="K23" s="29"/>
      <c r="L23" s="29"/>
      <c r="M23" s="29"/>
      <c r="N23" s="29"/>
    </row>
    <row r="24" spans="1:20" ht="36.950000000000003" customHeight="1">
      <c r="A24" s="37"/>
      <c r="B24" s="5" t="s">
        <v>86</v>
      </c>
      <c r="C24" s="5" t="s">
        <v>87</v>
      </c>
      <c r="D24" s="28" t="s">
        <v>79</v>
      </c>
      <c r="E24" s="28"/>
      <c r="F24" s="28"/>
      <c r="G24" s="5"/>
      <c r="H24" s="5"/>
      <c r="I24" s="29"/>
      <c r="J24" s="29"/>
      <c r="K24" s="29"/>
      <c r="L24" s="29"/>
      <c r="M24" s="29"/>
      <c r="N24" s="29"/>
      <c r="O24" s="2" t="s">
        <v>88</v>
      </c>
    </row>
    <row r="25" spans="1:20">
      <c r="A25" s="34" t="s">
        <v>89</v>
      </c>
      <c r="B25" s="34"/>
      <c r="C25" s="34"/>
      <c r="D25" s="34"/>
      <c r="E25" s="34"/>
      <c r="F25" s="34"/>
      <c r="G25" s="34"/>
      <c r="H25" s="34"/>
      <c r="I25" s="34">
        <f>SUM(I14:J24,J7)</f>
        <v>100</v>
      </c>
      <c r="J25" s="34"/>
      <c r="K25" s="34">
        <f>SUM(K14:L24,N7)</f>
        <v>98.34</v>
      </c>
      <c r="L25" s="34"/>
      <c r="M25" s="35"/>
      <c r="N25" s="35"/>
    </row>
    <row r="26" spans="1:20" ht="176.1" customHeight="1">
      <c r="A26" s="36" t="s">
        <v>90</v>
      </c>
      <c r="B26" s="36"/>
      <c r="C26" s="36"/>
      <c r="D26" s="36"/>
      <c r="E26" s="36"/>
      <c r="F26" s="36"/>
      <c r="G26" s="36"/>
      <c r="H26" s="36"/>
      <c r="I26" s="36"/>
      <c r="J26" s="36"/>
      <c r="K26" s="36"/>
      <c r="L26" s="36"/>
      <c r="M26" s="36"/>
      <c r="N26" s="36"/>
    </row>
  </sheetData>
  <mergeCells count="106">
    <mergeCell ref="A25:H25"/>
    <mergeCell ref="I25:J25"/>
    <mergeCell ref="K25:L25"/>
    <mergeCell ref="M25:N25"/>
    <mergeCell ref="A26:N26"/>
    <mergeCell ref="A11:A12"/>
    <mergeCell ref="A13:A24"/>
    <mergeCell ref="B14:B19"/>
    <mergeCell ref="B20:B23"/>
    <mergeCell ref="C14:C15"/>
    <mergeCell ref="C17:C18"/>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7:F17"/>
    <mergeCell ref="I17:J17"/>
    <mergeCell ref="K17:L17"/>
    <mergeCell ref="M17:N17"/>
    <mergeCell ref="O17:T17"/>
    <mergeCell ref="D18:F18"/>
    <mergeCell ref="I18:J18"/>
    <mergeCell ref="K18:L18"/>
    <mergeCell ref="M18:N18"/>
    <mergeCell ref="O18:T19"/>
    <mergeCell ref="D15:F15"/>
    <mergeCell ref="I15:J15"/>
    <mergeCell ref="K15:L15"/>
    <mergeCell ref="M15:N15"/>
    <mergeCell ref="D16:F16"/>
    <mergeCell ref="I16:J16"/>
    <mergeCell ref="K16:L16"/>
    <mergeCell ref="M16:N16"/>
    <mergeCell ref="O16:T16"/>
    <mergeCell ref="O14:T15"/>
    <mergeCell ref="D13:F13"/>
    <mergeCell ref="I13:J13"/>
    <mergeCell ref="K13:L13"/>
    <mergeCell ref="M13:N13"/>
    <mergeCell ref="O13:T13"/>
    <mergeCell ref="D14:F14"/>
    <mergeCell ref="I14:J14"/>
    <mergeCell ref="K14:L14"/>
    <mergeCell ref="M14:N14"/>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O8:T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3:B3"/>
    <mergeCell ref="C3:N3"/>
    <mergeCell ref="A4:B4"/>
    <mergeCell ref="C4:G4"/>
    <mergeCell ref="H4:I4"/>
    <mergeCell ref="J4:N4"/>
    <mergeCell ref="A5:B5"/>
    <mergeCell ref="C5:G5"/>
    <mergeCell ref="H5:I5"/>
    <mergeCell ref="J5:N5"/>
  </mergeCells>
  <phoneticPr fontId="19" type="noConversion"/>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2022-03-21T09:44:00Z</dcterms:created>
  <dcterms:modified xsi:type="dcterms:W3CDTF">2024-08-22T02:45:22Z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F43499875854479F96D711E41CFD70E1</vt:lpwstr>
  </property>
</Properties>
</file>