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2" r:id="rId1"/>
  </sheets>
  <definedNames>
    <definedName name="_xlnm.Print_Area" localSheetId="0">项目支出绩效自评表!$A$1:$N$26</definedName>
  </definedNames>
  <calcPr calcId="144525"/>
</workbook>
</file>

<file path=xl/sharedStrings.xml><?xml version="1.0" encoding="utf-8"?>
<sst xmlns="http://schemas.openxmlformats.org/spreadsheetml/2006/main" count="115" uniqueCount="92">
  <si>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</si>
  <si>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</si>
  <si>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刘畅</t>
  </si>
  <si>
    <t>联系电话：</t>
  </si>
  <si>
    <t>为方便自评表的沟通反馈，需填报联系人信息</t>
  </si>
  <si>
    <t>单位名称（盖章）：</t>
  </si>
  <si>
    <t>北京市水务局</t>
  </si>
  <si>
    <t>主管领导：</t>
  </si>
  <si>
    <t>项目名称</t>
  </si>
  <si>
    <t>潮白河河道来水对密怀顺水源地地下水环境影响的跟踪监测与分析</t>
  </si>
  <si>
    <t>主要事项说明：</t>
  </si>
  <si>
    <t>主管部门</t>
  </si>
  <si>
    <t>实施单位</t>
  </si>
  <si>
    <t>北京市水务局机关行政</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</si>
  <si>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</si>
  <si>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</si>
  <si>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</si>
  <si>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</si>
  <si>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</si>
  <si>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</si>
  <si>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</si>
  <si>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</si>
  <si>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</si>
  <si>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</si>
  <si>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</si>
  <si>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</si>
  <si>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</si>
  <si>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</si>
  <si>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</si>
  <si>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</si>
  <si>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</si>
  <si>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</si>
  <si>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</si>
  <si>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</si>
  <si>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</si>
  <si>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</si>
  <si>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</si>
  <si>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</si>
  <si>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</si>
  <si>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通过对潮白河河道补水水源及周边区域地下水位水质的跟踪监测，及时掌握密怀顺区域地下水位、地下水流场及典型因子的变化趋势，确定密云水库放水、南水北调中线水回补、再生水河道排放等来水通过河道入渗后对密怀顺水源地地下水环境的影响，保护水源地水环境，保障供水安全。</t>
  </si>
  <si>
    <r>
      <rPr>
        <sz val="11"/>
        <color theme="1"/>
        <rFont val="仿宋_GB2312"/>
        <charset val="134"/>
      </rPr>
      <t>项目针对潮白河河道来水开展了对潮白河受水区地表及地下水监测，检验84组</t>
    </r>
    <r>
      <rPr>
        <sz val="11"/>
        <color theme="1"/>
        <rFont val="仿宋_GB2312"/>
        <charset val="134"/>
      </rPr>
      <t>水质样品，监测水位1071个，评价了潮白河河道来水对密怀顺水源地地下水环境的影响，为保障水源地水环境安全、保障城市供水提供重要支撑。</t>
    </r>
  </si>
  <si>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</si>
  <si>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</si>
  <si>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</si>
  <si>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</si>
  <si>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</si>
  <si>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</si>
  <si>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</si>
  <si>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</si>
  <si>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</si>
  <si>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</si>
  <si>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</si>
  <si>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水质检测样品</t>
  </si>
  <si>
    <r>
      <rPr>
        <sz val="11"/>
        <color theme="1"/>
        <rFont val="仿宋"/>
        <charset val="134"/>
      </rPr>
      <t>≥</t>
    </r>
    <r>
      <rPr>
        <sz val="11"/>
        <color theme="1"/>
        <rFont val="仿宋_GB2312"/>
        <charset val="134"/>
      </rPr>
      <t>60</t>
    </r>
    <r>
      <rPr>
        <sz val="11"/>
        <color theme="1"/>
        <rFont val="仿宋"/>
        <charset val="134"/>
      </rPr>
      <t>个</t>
    </r>
  </si>
  <si>
    <t>84个</t>
  </si>
  <si>
    <t>11.《项目支出绩效自评表》填报的信息，均需提供支撑材料。</t>
  </si>
  <si>
    <t>水位监测数据</t>
  </si>
  <si>
    <t>≥800个</t>
  </si>
  <si>
    <t>1071个</t>
  </si>
  <si>
    <t>形成研究报告</t>
  </si>
  <si>
    <t>1个</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</si>
  <si>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</si>
  <si>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</si>
  <si>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项目评审合格率</t>
  </si>
  <si>
    <t>成果符合《地下水质量标准》等相关标准要求</t>
  </si>
  <si>
    <t>符合</t>
  </si>
  <si>
    <t>时效
指标</t>
  </si>
  <si>
    <t>报告编制完成时间</t>
  </si>
  <si>
    <t>≤2023/12/31</t>
  </si>
  <si>
    <t>成本
指标</t>
  </si>
  <si>
    <t>项目预算控制数</t>
  </si>
  <si>
    <t>≤49.9958万元</t>
  </si>
  <si>
    <t>49.2万元</t>
  </si>
  <si>
    <t>效益指标</t>
  </si>
  <si>
    <t>经济效益指标</t>
  </si>
  <si>
    <t>社会效益指标</t>
  </si>
  <si>
    <t>为潮白河地下水源地供水水质安全提供支撑</t>
  </si>
  <si>
    <t>优</t>
  </si>
  <si>
    <t>良</t>
  </si>
  <si>
    <t>评估了河道来水对水源地环境影响，但在供水水质安全方面支撑较单薄；2024年将和所在区域水行政管理机构加强沟通，做好支撑工作。</t>
  </si>
  <si>
    <t>生态效益指标</t>
  </si>
  <si>
    <t>为潮白河地下水源地水污染防治提供思路。</t>
  </si>
  <si>
    <t>提供了一定的水质改善及污染防治建议，但支撑力度需进一步加强。2024年将加大现场调研力度，提供操作性强的污染防护思路。</t>
  </si>
  <si>
    <t>可持续影响指标</t>
  </si>
  <si>
    <t>研究成果延续前期研究成果，为后续研究提供了水污染防治方面技术积累和数据支持。</t>
  </si>
  <si>
    <t>研究成果延续前期研究成果，为后续研究提供了水污染防治方面的技术积累和数据支持。</t>
  </si>
  <si>
    <t>为后续研究提供了丰富的数据支撑，但在水污染防治技术方面还较单薄。2024年将加强对地下水污染防治技术积累方面的支持。</t>
  </si>
  <si>
    <t>满意度指标</t>
  </si>
  <si>
    <t>服务对象满意度指标</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</si>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</sst>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1"/>
      <color theme="1"/>
      <name val="仿宋"/>
      <charset val="134"/>
    </font>
    <font>
      <sz val="9"/>
      <color theme="1"/>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u/>
      <sz val="11"/>
      <color rgb="FF0000FF"/>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9" tint="0.799981688894314"/>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theme="7"/>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s>
  <borders count="17">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top style="thin">
        <color auto="true"/>
      </top>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2" fillId="17"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11" fillId="13" borderId="0" applyNumberFormat="false" applyBorder="false" applyAlignment="false" applyProtection="false">
      <alignment vertical="center"/>
    </xf>
    <xf numFmtId="0" fontId="12" fillId="22" borderId="0" applyNumberFormat="false" applyBorder="false" applyAlignment="false" applyProtection="false">
      <alignment vertical="center"/>
    </xf>
    <xf numFmtId="0" fontId="12" fillId="21"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12" fillId="15" borderId="0" applyNumberFormat="false" applyBorder="false" applyAlignment="false" applyProtection="false">
      <alignment vertical="center"/>
    </xf>
    <xf numFmtId="0" fontId="14" fillId="0" borderId="12"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9"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10"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1" fillId="26"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2" fillId="23" borderId="0" applyNumberFormat="false" applyBorder="false" applyAlignment="false" applyProtection="false">
      <alignment vertical="center"/>
    </xf>
    <xf numFmtId="0" fontId="11" fillId="25" borderId="0" applyNumberFormat="false" applyBorder="false" applyAlignment="false" applyProtection="false">
      <alignment vertical="center"/>
    </xf>
    <xf numFmtId="0" fontId="24" fillId="0" borderId="10"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2" fillId="1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24" borderId="0" applyNumberFormat="false" applyBorder="false" applyAlignment="false" applyProtection="false">
      <alignment vertical="center"/>
    </xf>
    <xf numFmtId="0" fontId="25" fillId="28" borderId="13" applyNumberFormat="false" applyAlignment="false" applyProtection="false">
      <alignment vertical="center"/>
    </xf>
    <xf numFmtId="0" fontId="18"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1" fillId="20"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11" fillId="27" borderId="0" applyNumberFormat="false" applyBorder="false" applyAlignment="false" applyProtection="false">
      <alignment vertical="center"/>
    </xf>
    <xf numFmtId="0" fontId="26" fillId="29" borderId="13" applyNumberFormat="false" applyAlignment="false" applyProtection="false">
      <alignment vertical="center"/>
    </xf>
    <xf numFmtId="0" fontId="27" fillId="28" borderId="14" applyNumberFormat="false" applyAlignment="false" applyProtection="false">
      <alignment vertical="center"/>
    </xf>
    <xf numFmtId="0" fontId="28" fillId="30" borderId="15" applyNumberFormat="false" applyAlignment="false" applyProtection="false">
      <alignment vertical="center"/>
    </xf>
    <xf numFmtId="0" fontId="29" fillId="0" borderId="16" applyNumberFormat="false" applyFill="false" applyAlignment="false" applyProtection="false">
      <alignment vertical="center"/>
    </xf>
    <xf numFmtId="0" fontId="11" fillId="31" borderId="0" applyNumberFormat="false" applyBorder="false" applyAlignment="false" applyProtection="false">
      <alignment vertical="center"/>
    </xf>
    <xf numFmtId="0" fontId="11" fillId="33" borderId="0" applyNumberFormat="false" applyBorder="false" applyAlignment="false" applyProtection="false">
      <alignment vertical="center"/>
    </xf>
    <xf numFmtId="0" fontId="0" fillId="11" borderId="9" applyNumberFormat="false" applyFont="false" applyAlignment="false" applyProtection="false">
      <alignment vertical="center"/>
    </xf>
    <xf numFmtId="0" fontId="22" fillId="0" borderId="0" applyNumberFormat="false" applyFill="false" applyBorder="false" applyAlignment="false" applyProtection="false">
      <alignment vertical="center"/>
    </xf>
    <xf numFmtId="0" fontId="15" fillId="10"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1" fillId="9" borderId="0" applyNumberFormat="false" applyBorder="false" applyAlignment="false" applyProtection="false">
      <alignment vertical="center"/>
    </xf>
    <xf numFmtId="0" fontId="20" fillId="19"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13" fillId="6"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11" fillId="32" borderId="0" applyNumberFormat="false" applyBorder="false" applyAlignment="false" applyProtection="false">
      <alignment vertical="center"/>
    </xf>
    <xf numFmtId="0" fontId="12" fillId="4" borderId="0" applyNumberFormat="false" applyBorder="false" applyAlignment="false" applyProtection="false">
      <alignment vertical="center"/>
    </xf>
    <xf numFmtId="0" fontId="11" fillId="3" borderId="0" applyNumberFormat="false" applyBorder="false" applyAlignment="false" applyProtection="false">
      <alignment vertical="center"/>
    </xf>
  </cellStyleXfs>
  <cellXfs count="42">
    <xf numFmtId="0" fontId="0" fillId="0" borderId="0" xfId="0">
      <alignment vertical="center"/>
    </xf>
    <xf numFmtId="0" fontId="1" fillId="0" borderId="0" xfId="0" applyFont="true">
      <alignment vertical="center"/>
    </xf>
    <xf numFmtId="0" fontId="2" fillId="0" borderId="0" xfId="0" applyFont="true">
      <alignment vertical="center"/>
    </xf>
    <xf numFmtId="0" fontId="3" fillId="0" borderId="0" xfId="0" applyFont="true" applyAlignment="true">
      <alignment horizontal="center" vertical="center" wrapText="true"/>
    </xf>
    <xf numFmtId="0" fontId="1" fillId="0" borderId="0" xfId="0" applyFont="true" applyAlignment="true">
      <alignment horizontal="center" vertical="center"/>
    </xf>
    <xf numFmtId="0" fontId="1" fillId="0" borderId="1" xfId="0" applyFont="true" applyBorder="true" applyAlignment="true">
      <alignment horizontal="center" vertical="center" wrapText="true"/>
    </xf>
    <xf numFmtId="0" fontId="1" fillId="0" borderId="1" xfId="0" applyFont="true" applyBorder="true" applyAlignment="true">
      <alignment horizontal="left" vertical="center" wrapText="true"/>
    </xf>
    <xf numFmtId="0" fontId="1" fillId="0" borderId="1" xfId="0" applyFont="true" applyBorder="true" applyAlignment="true">
      <alignment horizontal="justify" vertical="center" wrapText="true"/>
    </xf>
    <xf numFmtId="0" fontId="1" fillId="0" borderId="2" xfId="0" applyFont="true" applyBorder="true" applyAlignment="true">
      <alignment horizontal="center" vertical="center" textRotation="255" wrapText="true"/>
    </xf>
    <xf numFmtId="0" fontId="1" fillId="0" borderId="1" xfId="0" applyFont="true" applyFill="true" applyBorder="true" applyAlignment="true">
      <alignment horizontal="center" vertical="center" wrapText="true"/>
    </xf>
    <xf numFmtId="0" fontId="1" fillId="0" borderId="3" xfId="0" applyFont="true" applyBorder="true" applyAlignment="true">
      <alignment horizontal="center" vertical="center" textRotation="255" wrapText="true"/>
    </xf>
    <xf numFmtId="0" fontId="4" fillId="0" borderId="1" xfId="0" applyFont="true" applyFill="true" applyBorder="true" applyAlignment="true">
      <alignment horizontal="left" vertical="center" wrapText="true"/>
    </xf>
    <xf numFmtId="0" fontId="4" fillId="0" borderId="1" xfId="0" applyFont="true" applyBorder="true" applyAlignment="true">
      <alignment horizontal="left" vertical="center" wrapText="true"/>
    </xf>
    <xf numFmtId="0" fontId="1" fillId="0" borderId="2" xfId="0" applyFont="true" applyBorder="true" applyAlignment="true">
      <alignment horizontal="center" vertical="center" wrapText="true"/>
    </xf>
    <xf numFmtId="0" fontId="1" fillId="0" borderId="4"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4" xfId="0" applyBorder="true" applyAlignment="true">
      <alignment horizontal="center" vertical="center" wrapText="true"/>
    </xf>
    <xf numFmtId="0" fontId="0" fillId="0" borderId="4" xfId="0" applyBorder="true" applyAlignment="true">
      <alignment horizontal="center" vertical="center" textRotation="255" wrapText="true"/>
    </xf>
    <xf numFmtId="0" fontId="4" fillId="0" borderId="5" xfId="0" applyFont="true" applyBorder="true" applyAlignment="true">
      <alignment horizontal="center" vertical="center" wrapText="true"/>
    </xf>
    <xf numFmtId="0" fontId="4" fillId="0" borderId="6" xfId="0" applyFont="true" applyBorder="true" applyAlignment="true">
      <alignment horizontal="center" vertical="center" wrapText="true"/>
    </xf>
    <xf numFmtId="0" fontId="0" fillId="0" borderId="7" xfId="0" applyBorder="true" applyAlignment="true">
      <alignment horizontal="left" vertical="center" wrapText="true"/>
    </xf>
    <xf numFmtId="0" fontId="1" fillId="0" borderId="1" xfId="0" applyFont="true" applyBorder="true" applyAlignment="true">
      <alignment horizontal="right" vertical="center" wrapText="true"/>
    </xf>
    <xf numFmtId="0" fontId="5" fillId="0" borderId="1" xfId="0" applyFont="true" applyFill="true" applyBorder="true" applyAlignment="true">
      <alignment horizontal="center" vertical="center" wrapText="true"/>
    </xf>
    <xf numFmtId="0" fontId="1" fillId="0" borderId="1" xfId="0" applyFont="true" applyFill="true" applyBorder="true" applyAlignment="true">
      <alignment horizontal="center" vertical="center" wrapText="true"/>
    </xf>
    <xf numFmtId="9" fontId="1" fillId="0" borderId="1" xfId="0" applyNumberFormat="true" applyFont="true" applyFill="true" applyBorder="true" applyAlignment="true">
      <alignment horizontal="center" vertical="center" wrapText="true"/>
    </xf>
    <xf numFmtId="14" fontId="6" fillId="0" borderId="1" xfId="0" applyNumberFormat="true" applyFont="true" applyBorder="true" applyAlignment="true">
      <alignment horizontal="center" vertical="center" wrapText="true"/>
    </xf>
    <xf numFmtId="0" fontId="4" fillId="0" borderId="8" xfId="0" applyFont="true" applyBorder="true" applyAlignment="true">
      <alignment horizontal="center" vertical="center" wrapText="true"/>
    </xf>
    <xf numFmtId="10" fontId="1" fillId="0" borderId="1" xfId="11" applyNumberFormat="true" applyFont="true" applyBorder="true" applyAlignment="true">
      <alignment horizontal="center" vertical="center" wrapText="true"/>
    </xf>
    <xf numFmtId="0" fontId="1" fillId="0" borderId="5" xfId="0" applyFont="true" applyBorder="true" applyAlignment="true">
      <alignment horizontal="center" vertical="center" wrapText="true"/>
    </xf>
    <xf numFmtId="0" fontId="1" fillId="0" borderId="8" xfId="0" applyFont="true" applyBorder="true" applyAlignment="true">
      <alignment horizontal="center" vertical="center" wrapText="true"/>
    </xf>
    <xf numFmtId="0" fontId="7" fillId="0" borderId="1" xfId="0" applyFont="true" applyBorder="true">
      <alignment vertical="center"/>
    </xf>
    <xf numFmtId="0" fontId="8" fillId="0" borderId="0" xfId="0" applyFont="true">
      <alignment vertical="center"/>
    </xf>
    <xf numFmtId="0" fontId="1" fillId="0" borderId="5" xfId="0" applyFont="true" applyBorder="true" applyAlignment="true">
      <alignment horizontal="left" vertical="center" wrapText="true"/>
    </xf>
    <xf numFmtId="0" fontId="7" fillId="0" borderId="0" xfId="0" applyFont="true">
      <alignment vertical="center"/>
    </xf>
    <xf numFmtId="0" fontId="7" fillId="0" borderId="0" xfId="0" applyFont="true" applyAlignment="true">
      <alignment vertical="center"/>
    </xf>
    <xf numFmtId="0" fontId="7" fillId="0" borderId="0" xfId="0" applyFont="true" applyAlignment="true">
      <alignment horizontal="left" vertical="center" wrapText="true"/>
    </xf>
    <xf numFmtId="0" fontId="7" fillId="2" borderId="0" xfId="0" applyFont="true" applyFill="true" applyAlignment="true">
      <alignment horizontal="left" vertical="center" wrapText="true"/>
    </xf>
    <xf numFmtId="0" fontId="9" fillId="0" borderId="0" xfId="0" applyFont="true" applyAlignment="true">
      <alignment horizontal="left" vertical="center" wrapText="true"/>
    </xf>
    <xf numFmtId="0" fontId="10" fillId="0" borderId="0" xfId="0" applyFont="true" applyAlignment="true">
      <alignment horizontal="left" vertical="center" wrapText="true"/>
    </xf>
    <xf numFmtId="0" fontId="0" fillId="0" borderId="5" xfId="0" applyFont="true" applyBorder="true">
      <alignment vertical="center"/>
    </xf>
    <xf numFmtId="0" fontId="0" fillId="0" borderId="8" xfId="0" applyFont="true" applyBorder="true">
      <alignment vertical="center"/>
    </xf>
    <xf numFmtId="0" fontId="9" fillId="0" borderId="0" xfId="0" applyFont="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tabSelected="1" view="pageBreakPreview" zoomScaleNormal="100" zoomScaleSheetLayoutView="100" topLeftCell="A19" workbookViewId="0">
      <selection activeCell="H13" sqref="H13"/>
    </sheetView>
  </sheetViews>
  <sheetFormatPr defaultColWidth="9" defaultRowHeight="13.5"/>
  <cols>
    <col min="1" max="1" width="5.125" customWidth="true"/>
    <col min="2" max="2" width="5.25" customWidth="true"/>
    <col min="3" max="3" width="6.375" customWidth="true"/>
    <col min="5" max="5" width="11.375" customWidth="true"/>
    <col min="6" max="6" width="3.75" customWidth="true"/>
    <col min="7" max="7" width="9.75" customWidth="true"/>
    <col min="8" max="8" width="8.25" customWidth="true"/>
    <col min="9" max="9" width="3.875" customWidth="true"/>
    <col min="10" max="10" width="3.625" customWidth="true"/>
    <col min="11" max="11" width="3.875" customWidth="true"/>
    <col min="12" max="12" width="4" customWidth="true"/>
    <col min="13" max="13" width="4.875" customWidth="true"/>
    <col min="14" max="14" width="21.25" customWidth="true"/>
    <col min="15" max="15" width="9" style="2"/>
    <col min="16" max="16" width="11.25" customWidth="true"/>
    <col min="18" max="18" width="15.875" customWidth="true"/>
    <col min="20" max="20" width="28.125" customWidth="true"/>
  </cols>
  <sheetData>
    <row r="1" ht="38.25" customHeight="true" spans="1:20">
      <c r="A1" s="3" t="s">
        <v>0</v>
      </c>
      <c r="B1" s="3"/>
      <c r="C1" s="3"/>
      <c r="D1" s="3"/>
      <c r="E1" s="3"/>
      <c r="F1" s="3"/>
      <c r="G1" s="3"/>
      <c r="H1" s="3"/>
      <c r="I1" s="3"/>
      <c r="J1" s="3"/>
      <c r="K1" s="3"/>
      <c r="L1" s="3"/>
      <c r="M1" s="3"/>
      <c r="N1" s="3"/>
      <c r="O1" s="30" t="s">
        <v>1</v>
      </c>
      <c r="P1" s="30" t="s">
        <v>2</v>
      </c>
      <c r="Q1" s="30" t="s">
        <v>3</v>
      </c>
      <c r="R1" s="30">
        <v>18813055526</v>
      </c>
      <c r="S1" s="41" t="s">
        <v>4</v>
      </c>
      <c r="T1" s="33"/>
    </row>
    <row r="2" s="1" customFormat="true" ht="17.1" customHeight="true" spans="1:20">
      <c r="A2" s="1" t="s">
        <v>5</v>
      </c>
      <c r="D2" s="4" t="s">
        <v>6</v>
      </c>
      <c r="E2" s="4"/>
      <c r="F2" s="4"/>
      <c r="G2" s="4"/>
      <c r="H2" s="1" t="s">
        <v>7</v>
      </c>
      <c r="J2" s="4"/>
      <c r="K2" s="4"/>
      <c r="L2" s="4"/>
      <c r="M2" s="4"/>
      <c r="N2" s="4"/>
      <c r="O2" s="31"/>
      <c r="P2" s="31"/>
      <c r="Q2" s="31"/>
      <c r="R2" s="31"/>
      <c r="S2" s="31"/>
      <c r="T2" s="31"/>
    </row>
    <row r="3" ht="15" customHeight="true" spans="1:20">
      <c r="A3" s="5" t="s">
        <v>8</v>
      </c>
      <c r="B3" s="5"/>
      <c r="C3" s="6" t="s">
        <v>9</v>
      </c>
      <c r="D3" s="6"/>
      <c r="E3" s="6"/>
      <c r="F3" s="6"/>
      <c r="G3" s="6"/>
      <c r="H3" s="6"/>
      <c r="I3" s="6"/>
      <c r="J3" s="6"/>
      <c r="K3" s="6"/>
      <c r="L3" s="6"/>
      <c r="M3" s="6"/>
      <c r="N3" s="32"/>
      <c r="O3" s="33" t="s">
        <v>10</v>
      </c>
      <c r="P3" s="33"/>
      <c r="Q3" s="33"/>
      <c r="R3" s="33"/>
      <c r="S3" s="33"/>
      <c r="T3" s="33"/>
    </row>
    <row r="4" ht="15" customHeight="true" spans="1:20">
      <c r="A4" s="5" t="s">
        <v>11</v>
      </c>
      <c r="B4" s="5"/>
      <c r="C4" s="5" t="s">
        <v>6</v>
      </c>
      <c r="D4" s="5"/>
      <c r="E4" s="5"/>
      <c r="F4" s="5"/>
      <c r="G4" s="5"/>
      <c r="H4" s="5" t="s">
        <v>12</v>
      </c>
      <c r="I4" s="5"/>
      <c r="J4" s="5" t="s">
        <v>13</v>
      </c>
      <c r="K4" s="5"/>
      <c r="L4" s="5"/>
      <c r="M4" s="5"/>
      <c r="N4" s="5"/>
      <c r="O4" s="33" t="s">
        <v>14</v>
      </c>
      <c r="P4" s="33"/>
      <c r="Q4" s="33"/>
      <c r="R4" s="33"/>
      <c r="S4" s="33"/>
      <c r="T4" s="33"/>
    </row>
    <row r="5" ht="15" customHeight="true" spans="1:20">
      <c r="A5" s="5" t="s">
        <v>15</v>
      </c>
      <c r="B5" s="5"/>
      <c r="C5" s="5" t="s">
        <v>2</v>
      </c>
      <c r="D5" s="5"/>
      <c r="E5" s="5"/>
      <c r="F5" s="5"/>
      <c r="G5" s="5"/>
      <c r="H5" s="5" t="s">
        <v>16</v>
      </c>
      <c r="I5" s="5"/>
      <c r="J5" s="5">
        <v>55522915</v>
      </c>
      <c r="K5" s="5"/>
      <c r="L5" s="5"/>
      <c r="M5" s="5"/>
      <c r="N5" s="5"/>
      <c r="O5" s="33" t="s">
        <v>17</v>
      </c>
      <c r="P5" s="33"/>
      <c r="Q5" s="33"/>
      <c r="R5" s="33"/>
      <c r="S5" s="33"/>
      <c r="T5" s="33"/>
    </row>
    <row r="6" ht="28.5" customHeight="true" spans="1:20">
      <c r="A6" s="5" t="s">
        <v>18</v>
      </c>
      <c r="B6" s="5"/>
      <c r="C6" s="5"/>
      <c r="D6" s="5"/>
      <c r="E6" s="5" t="s">
        <v>19</v>
      </c>
      <c r="F6" s="5" t="s">
        <v>20</v>
      </c>
      <c r="G6" s="5"/>
      <c r="H6" s="5" t="s">
        <v>21</v>
      </c>
      <c r="I6" s="5"/>
      <c r="J6" s="5" t="s">
        <v>22</v>
      </c>
      <c r="K6" s="5"/>
      <c r="L6" s="5" t="s">
        <v>23</v>
      </c>
      <c r="M6" s="5"/>
      <c r="N6" s="5" t="s">
        <v>24</v>
      </c>
      <c r="O6" s="33" t="s">
        <v>25</v>
      </c>
      <c r="P6" s="33"/>
      <c r="Q6" s="33"/>
      <c r="R6" s="33"/>
      <c r="S6" s="33"/>
      <c r="T6" s="33"/>
    </row>
    <row r="7" ht="15" customHeight="true" spans="1:20">
      <c r="A7" s="5"/>
      <c r="B7" s="5"/>
      <c r="C7" s="7" t="s">
        <v>26</v>
      </c>
      <c r="D7" s="7"/>
      <c r="E7" s="21">
        <v>50</v>
      </c>
      <c r="F7" s="21">
        <v>49.2</v>
      </c>
      <c r="G7" s="21">
        <f t="shared" ref="G7:I8" si="0">SUM(G8:G10)</f>
        <v>0</v>
      </c>
      <c r="H7" s="21">
        <v>49.2</v>
      </c>
      <c r="I7" s="21">
        <f t="shared" si="0"/>
        <v>0</v>
      </c>
      <c r="J7" s="5">
        <v>10</v>
      </c>
      <c r="K7" s="5"/>
      <c r="L7" s="27">
        <f t="shared" ref="L7:L8" si="1">ROUND(H7/F7,4)</f>
        <v>1</v>
      </c>
      <c r="M7" s="27"/>
      <c r="N7" s="5">
        <f>ROUND(J7*L7,2)</f>
        <v>10</v>
      </c>
      <c r="O7" s="34" t="s">
        <v>27</v>
      </c>
      <c r="P7" s="33"/>
      <c r="Q7" s="33"/>
      <c r="R7" s="33"/>
      <c r="S7" s="33"/>
      <c r="T7" s="33"/>
    </row>
    <row r="8" ht="26.1" customHeight="true" spans="1:20">
      <c r="A8" s="5"/>
      <c r="B8" s="5"/>
      <c r="C8" s="5" t="s">
        <v>28</v>
      </c>
      <c r="D8" s="5"/>
      <c r="E8" s="21">
        <v>50</v>
      </c>
      <c r="F8" s="21">
        <v>49.2</v>
      </c>
      <c r="G8" s="21">
        <f t="shared" si="0"/>
        <v>0</v>
      </c>
      <c r="H8" s="21">
        <v>49.2</v>
      </c>
      <c r="I8" s="21">
        <f t="shared" si="0"/>
        <v>0</v>
      </c>
      <c r="J8" s="5" t="s">
        <v>29</v>
      </c>
      <c r="K8" s="5"/>
      <c r="L8" s="27">
        <f t="shared" si="1"/>
        <v>1</v>
      </c>
      <c r="M8" s="27"/>
      <c r="N8" s="5" t="s">
        <v>29</v>
      </c>
      <c r="O8" s="35" t="s">
        <v>30</v>
      </c>
      <c r="P8" s="35"/>
      <c r="Q8" s="35"/>
      <c r="R8" s="35"/>
      <c r="S8" s="35"/>
      <c r="T8" s="35"/>
    </row>
    <row r="9" ht="19.5" customHeight="true" spans="1:20">
      <c r="A9" s="5"/>
      <c r="B9" s="5"/>
      <c r="C9" s="5" t="s">
        <v>31</v>
      </c>
      <c r="D9" s="5"/>
      <c r="E9" s="21"/>
      <c r="F9" s="21"/>
      <c r="G9" s="21"/>
      <c r="H9" s="21"/>
      <c r="I9" s="21"/>
      <c r="J9" s="5"/>
      <c r="K9" s="5"/>
      <c r="L9" s="27"/>
      <c r="M9" s="27"/>
      <c r="N9" s="5" t="s">
        <v>29</v>
      </c>
      <c r="O9" s="33" t="s">
        <v>32</v>
      </c>
      <c r="P9" s="33"/>
      <c r="Q9" s="33"/>
      <c r="R9" s="33"/>
      <c r="S9" s="33"/>
      <c r="T9" s="33"/>
    </row>
    <row r="10" spans="1:20">
      <c r="A10" s="5"/>
      <c r="B10" s="5"/>
      <c r="C10" s="5" t="s">
        <v>33</v>
      </c>
      <c r="D10" s="5"/>
      <c r="E10" s="21"/>
      <c r="F10" s="21"/>
      <c r="G10" s="21"/>
      <c r="H10" s="21"/>
      <c r="I10" s="21"/>
      <c r="J10" s="5" t="s">
        <v>29</v>
      </c>
      <c r="K10" s="5"/>
      <c r="L10" s="27"/>
      <c r="M10" s="27"/>
      <c r="N10" s="5" t="s">
        <v>29</v>
      </c>
      <c r="O10" s="33" t="s">
        <v>34</v>
      </c>
      <c r="P10" s="33"/>
      <c r="Q10" s="33"/>
      <c r="R10" s="33"/>
      <c r="S10" s="33"/>
      <c r="T10" s="33"/>
    </row>
    <row r="11" ht="15" customHeight="true" spans="1:20">
      <c r="A11" s="5" t="s">
        <v>35</v>
      </c>
      <c r="B11" s="5" t="s">
        <v>36</v>
      </c>
      <c r="C11" s="5"/>
      <c r="D11" s="5"/>
      <c r="E11" s="5"/>
      <c r="F11" s="5"/>
      <c r="G11" s="5"/>
      <c r="H11" s="5" t="s">
        <v>37</v>
      </c>
      <c r="I11" s="5"/>
      <c r="J11" s="5"/>
      <c r="K11" s="5"/>
      <c r="L11" s="5"/>
      <c r="M11" s="5"/>
      <c r="N11" s="5"/>
      <c r="O11" s="33" t="s">
        <v>38</v>
      </c>
      <c r="P11" s="33"/>
      <c r="Q11" s="33"/>
      <c r="R11" s="33"/>
      <c r="S11" s="33"/>
      <c r="T11" s="33"/>
    </row>
    <row r="12" ht="81.75" customHeight="true" spans="1:20">
      <c r="A12" s="5"/>
      <c r="B12" s="6" t="s">
        <v>39</v>
      </c>
      <c r="C12" s="6"/>
      <c r="D12" s="6"/>
      <c r="E12" s="6"/>
      <c r="F12" s="6"/>
      <c r="G12" s="6"/>
      <c r="H12" s="6" t="s">
        <v>40</v>
      </c>
      <c r="I12" s="6"/>
      <c r="J12" s="6"/>
      <c r="K12" s="6"/>
      <c r="L12" s="6"/>
      <c r="M12" s="6"/>
      <c r="N12" s="6"/>
      <c r="O12" s="33" t="s">
        <v>41</v>
      </c>
      <c r="P12" s="33"/>
      <c r="Q12" s="33"/>
      <c r="R12" s="33"/>
      <c r="S12" s="33"/>
      <c r="T12" s="33"/>
    </row>
    <row r="13" ht="41.1" customHeight="true" spans="1:20">
      <c r="A13" s="8" t="s">
        <v>42</v>
      </c>
      <c r="B13" s="5" t="s">
        <v>43</v>
      </c>
      <c r="C13" s="5" t="s">
        <v>44</v>
      </c>
      <c r="D13" s="9" t="s">
        <v>45</v>
      </c>
      <c r="E13" s="9"/>
      <c r="F13" s="9"/>
      <c r="G13" s="9" t="s">
        <v>46</v>
      </c>
      <c r="H13" s="9" t="s">
        <v>47</v>
      </c>
      <c r="I13" s="9" t="s">
        <v>22</v>
      </c>
      <c r="J13" s="9"/>
      <c r="K13" s="9" t="s">
        <v>24</v>
      </c>
      <c r="L13" s="9"/>
      <c r="M13" s="5" t="s">
        <v>48</v>
      </c>
      <c r="N13" s="5"/>
      <c r="O13" s="35" t="s">
        <v>49</v>
      </c>
      <c r="P13" s="35"/>
      <c r="Q13" s="35"/>
      <c r="R13" s="35"/>
      <c r="S13" s="35"/>
      <c r="T13" s="35"/>
    </row>
    <row r="14" ht="15" customHeight="true" spans="1:20">
      <c r="A14" s="10"/>
      <c r="B14" s="5" t="s">
        <v>50</v>
      </c>
      <c r="C14" s="5" t="s">
        <v>51</v>
      </c>
      <c r="D14" s="11" t="s">
        <v>52</v>
      </c>
      <c r="E14" s="11"/>
      <c r="F14" s="11"/>
      <c r="G14" s="22" t="s">
        <v>53</v>
      </c>
      <c r="H14" s="23" t="s">
        <v>54</v>
      </c>
      <c r="I14" s="9">
        <v>10</v>
      </c>
      <c r="J14" s="9"/>
      <c r="K14" s="9">
        <v>10</v>
      </c>
      <c r="L14" s="9"/>
      <c r="M14" s="5"/>
      <c r="N14" s="5"/>
      <c r="O14" s="36" t="s">
        <v>55</v>
      </c>
      <c r="P14" s="36"/>
      <c r="Q14" s="36"/>
      <c r="R14" s="36"/>
      <c r="S14" s="36"/>
      <c r="T14" s="36"/>
    </row>
    <row r="15" ht="15" customHeight="true" spans="1:20">
      <c r="A15" s="10"/>
      <c r="B15" s="5"/>
      <c r="C15" s="5"/>
      <c r="D15" s="11" t="s">
        <v>56</v>
      </c>
      <c r="E15" s="11"/>
      <c r="F15" s="11"/>
      <c r="G15" s="23" t="s">
        <v>57</v>
      </c>
      <c r="H15" s="23" t="s">
        <v>58</v>
      </c>
      <c r="I15" s="9">
        <v>10</v>
      </c>
      <c r="J15" s="9"/>
      <c r="K15" s="9">
        <v>10</v>
      </c>
      <c r="L15" s="9"/>
      <c r="M15" s="5"/>
      <c r="N15" s="5"/>
      <c r="O15" s="36"/>
      <c r="P15" s="36"/>
      <c r="Q15" s="36"/>
      <c r="R15" s="36"/>
      <c r="S15" s="36"/>
      <c r="T15" s="36"/>
    </row>
    <row r="16" ht="15" customHeight="true" spans="1:20">
      <c r="A16" s="10"/>
      <c r="B16" s="5"/>
      <c r="C16" s="5"/>
      <c r="D16" s="11" t="s">
        <v>59</v>
      </c>
      <c r="E16" s="11"/>
      <c r="F16" s="11"/>
      <c r="G16" s="23" t="s">
        <v>60</v>
      </c>
      <c r="H16" s="23" t="s">
        <v>60</v>
      </c>
      <c r="I16" s="9">
        <v>5</v>
      </c>
      <c r="J16" s="9"/>
      <c r="K16" s="9">
        <v>5</v>
      </c>
      <c r="L16" s="9"/>
      <c r="M16" s="5"/>
      <c r="N16" s="5"/>
      <c r="O16" s="37" t="s">
        <v>61</v>
      </c>
      <c r="P16" s="37"/>
      <c r="Q16" s="37"/>
      <c r="R16" s="37"/>
      <c r="S16" s="37"/>
      <c r="T16" s="37"/>
    </row>
    <row r="17" ht="15" customHeight="true" spans="1:20">
      <c r="A17" s="10"/>
      <c r="B17" s="5"/>
      <c r="C17" s="5" t="s">
        <v>62</v>
      </c>
      <c r="D17" s="11" t="s">
        <v>63</v>
      </c>
      <c r="E17" s="11" t="s">
        <v>63</v>
      </c>
      <c r="F17" s="11" t="s">
        <v>63</v>
      </c>
      <c r="G17" s="24">
        <v>1</v>
      </c>
      <c r="H17" s="24">
        <v>1</v>
      </c>
      <c r="I17" s="9">
        <v>10</v>
      </c>
      <c r="J17" s="9"/>
      <c r="K17" s="9">
        <v>10</v>
      </c>
      <c r="L17" s="9"/>
      <c r="M17" s="28"/>
      <c r="N17" s="29"/>
      <c r="O17" s="37"/>
      <c r="P17" s="37"/>
      <c r="Q17" s="37"/>
      <c r="R17" s="37"/>
      <c r="S17" s="37"/>
      <c r="T17" s="37"/>
    </row>
    <row r="18" ht="31.5" customHeight="true" spans="1:20">
      <c r="A18" s="10"/>
      <c r="B18" s="5"/>
      <c r="C18" s="5"/>
      <c r="D18" s="11" t="s">
        <v>64</v>
      </c>
      <c r="E18" s="11" t="s">
        <v>64</v>
      </c>
      <c r="F18" s="11" t="s">
        <v>64</v>
      </c>
      <c r="G18" s="9" t="s">
        <v>65</v>
      </c>
      <c r="H18" s="9" t="s">
        <v>65</v>
      </c>
      <c r="I18" s="9">
        <v>10</v>
      </c>
      <c r="J18" s="9"/>
      <c r="K18" s="9">
        <v>10</v>
      </c>
      <c r="L18" s="9"/>
      <c r="M18" s="28"/>
      <c r="N18" s="29"/>
      <c r="O18" s="38"/>
      <c r="P18" s="38"/>
      <c r="Q18" s="38"/>
      <c r="R18" s="38"/>
      <c r="S18" s="38"/>
      <c r="T18" s="38"/>
    </row>
    <row r="19" ht="26.25" customHeight="true" spans="1:20">
      <c r="A19" s="10"/>
      <c r="B19" s="5"/>
      <c r="C19" s="5" t="s">
        <v>66</v>
      </c>
      <c r="D19" s="12" t="s">
        <v>67</v>
      </c>
      <c r="E19" s="12"/>
      <c r="F19" s="12"/>
      <c r="G19" s="25" t="s">
        <v>68</v>
      </c>
      <c r="H19" s="25">
        <v>45279</v>
      </c>
      <c r="I19" s="5">
        <v>10</v>
      </c>
      <c r="J19" s="5"/>
      <c r="K19" s="5">
        <v>10</v>
      </c>
      <c r="L19" s="5"/>
      <c r="M19" s="5"/>
      <c r="N19" s="5"/>
      <c r="O19" s="38"/>
      <c r="P19" s="38"/>
      <c r="Q19" s="38"/>
      <c r="R19" s="38"/>
      <c r="S19" s="38"/>
      <c r="T19" s="38"/>
    </row>
    <row r="20" ht="32.25" customHeight="true" spans="1:20">
      <c r="A20" s="10"/>
      <c r="B20" s="5"/>
      <c r="C20" s="5" t="s">
        <v>69</v>
      </c>
      <c r="D20" s="12" t="s">
        <v>70</v>
      </c>
      <c r="E20" s="12"/>
      <c r="F20" s="12"/>
      <c r="G20" s="5" t="s">
        <v>71</v>
      </c>
      <c r="H20" s="5" t="s">
        <v>72</v>
      </c>
      <c r="I20" s="5">
        <v>5</v>
      </c>
      <c r="J20" s="5"/>
      <c r="K20" s="5">
        <v>5</v>
      </c>
      <c r="L20" s="5"/>
      <c r="M20" s="5"/>
      <c r="N20" s="5"/>
      <c r="O20" s="35"/>
      <c r="P20" s="35"/>
      <c r="Q20" s="35"/>
      <c r="R20" s="35"/>
      <c r="S20" s="35"/>
      <c r="T20" s="35"/>
    </row>
    <row r="21" ht="42" customHeight="true" spans="1:20">
      <c r="A21" s="10"/>
      <c r="B21" s="13" t="s">
        <v>73</v>
      </c>
      <c r="C21" s="14" t="s">
        <v>74</v>
      </c>
      <c r="D21" s="12"/>
      <c r="E21" s="12"/>
      <c r="F21" s="12"/>
      <c r="G21" s="5"/>
      <c r="H21" s="5"/>
      <c r="I21" s="5"/>
      <c r="J21" s="5"/>
      <c r="K21" s="5"/>
      <c r="L21" s="5"/>
      <c r="M21" s="5"/>
      <c r="N21" s="5"/>
      <c r="O21" s="33"/>
      <c r="P21" s="33"/>
      <c r="Q21" s="33"/>
      <c r="R21" s="33"/>
      <c r="S21" s="33"/>
      <c r="T21" s="33"/>
    </row>
    <row r="22" ht="88.5" customHeight="true" spans="1:20">
      <c r="A22" s="10"/>
      <c r="B22" s="15"/>
      <c r="C22" s="14" t="s">
        <v>75</v>
      </c>
      <c r="D22" s="12" t="s">
        <v>76</v>
      </c>
      <c r="E22" s="12" t="s">
        <v>76</v>
      </c>
      <c r="F22" s="12" t="s">
        <v>76</v>
      </c>
      <c r="G22" s="5" t="s">
        <v>77</v>
      </c>
      <c r="H22" s="5" t="s">
        <v>78</v>
      </c>
      <c r="I22" s="5">
        <v>10</v>
      </c>
      <c r="J22" s="5"/>
      <c r="K22" s="5">
        <v>7</v>
      </c>
      <c r="L22" s="5"/>
      <c r="M22" s="5" t="s">
        <v>79</v>
      </c>
      <c r="N22" s="5"/>
      <c r="O22" s="33"/>
      <c r="R22" s="33"/>
      <c r="S22" s="33"/>
      <c r="T22" s="33"/>
    </row>
    <row r="23" ht="88.5" customHeight="true" spans="1:14">
      <c r="A23" s="10"/>
      <c r="B23" s="15"/>
      <c r="C23" s="5" t="s">
        <v>80</v>
      </c>
      <c r="D23" s="12" t="s">
        <v>81</v>
      </c>
      <c r="E23" s="12" t="s">
        <v>81</v>
      </c>
      <c r="F23" s="12" t="s">
        <v>81</v>
      </c>
      <c r="G23" s="5" t="s">
        <v>77</v>
      </c>
      <c r="H23" s="5" t="s">
        <v>78</v>
      </c>
      <c r="I23" s="5">
        <v>10</v>
      </c>
      <c r="J23" s="5"/>
      <c r="K23" s="5">
        <v>7</v>
      </c>
      <c r="L23" s="5"/>
      <c r="M23" s="5" t="s">
        <v>82</v>
      </c>
      <c r="N23" s="5"/>
    </row>
    <row r="24" ht="82.5" customHeight="true" spans="1:14">
      <c r="A24" s="10"/>
      <c r="B24" s="16"/>
      <c r="C24" s="5" t="s">
        <v>83</v>
      </c>
      <c r="D24" s="12" t="s">
        <v>84</v>
      </c>
      <c r="E24" s="12" t="s">
        <v>85</v>
      </c>
      <c r="F24" s="12" t="s">
        <v>85</v>
      </c>
      <c r="G24" s="5" t="s">
        <v>77</v>
      </c>
      <c r="H24" s="5" t="s">
        <v>78</v>
      </c>
      <c r="I24" s="28">
        <v>10</v>
      </c>
      <c r="J24" s="29"/>
      <c r="K24" s="28">
        <v>7</v>
      </c>
      <c r="L24" s="29"/>
      <c r="M24" s="6" t="s">
        <v>86</v>
      </c>
      <c r="N24" s="6"/>
    </row>
    <row r="25" ht="48" customHeight="true" spans="1:15">
      <c r="A25" s="17"/>
      <c r="B25" s="16" t="s">
        <v>87</v>
      </c>
      <c r="C25" s="5" t="s">
        <v>88</v>
      </c>
      <c r="D25" s="12"/>
      <c r="E25" s="12"/>
      <c r="F25" s="12"/>
      <c r="G25" s="5"/>
      <c r="H25" s="5"/>
      <c r="I25" s="5"/>
      <c r="J25" s="5"/>
      <c r="K25" s="5"/>
      <c r="L25" s="5"/>
      <c r="M25" s="5"/>
      <c r="N25" s="5"/>
      <c r="O25" s="2" t="s">
        <v>89</v>
      </c>
    </row>
    <row r="26" ht="15" customHeight="true" spans="1:14">
      <c r="A26" s="18" t="s">
        <v>90</v>
      </c>
      <c r="B26" s="19"/>
      <c r="C26" s="19"/>
      <c r="D26" s="19"/>
      <c r="E26" s="19"/>
      <c r="F26" s="19"/>
      <c r="G26" s="19"/>
      <c r="H26" s="26"/>
      <c r="I26" s="18">
        <f>SUM(I14:J24,J7)</f>
        <v>100</v>
      </c>
      <c r="J26" s="26"/>
      <c r="K26" s="18">
        <f>SUM(K14:L24,N7)</f>
        <v>91</v>
      </c>
      <c r="L26" s="26"/>
      <c r="M26" s="39"/>
      <c r="N26" s="40"/>
    </row>
    <row r="27" ht="191.25" customHeight="true" spans="1:14">
      <c r="A27" s="20" t="s">
        <v>91</v>
      </c>
      <c r="B27" s="20"/>
      <c r="C27" s="20"/>
      <c r="D27" s="20"/>
      <c r="E27" s="20"/>
      <c r="F27" s="20"/>
      <c r="G27" s="20"/>
      <c r="H27" s="20"/>
      <c r="I27" s="20"/>
      <c r="J27" s="20"/>
      <c r="K27" s="20"/>
      <c r="L27" s="20"/>
      <c r="M27" s="20"/>
      <c r="N27" s="20"/>
    </row>
  </sheetData>
  <mergeCells count="112">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O20:T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N27"/>
    <mergeCell ref="A11:A12"/>
    <mergeCell ref="A13:A25"/>
    <mergeCell ref="B14:B20"/>
    <mergeCell ref="B21:B24"/>
    <mergeCell ref="C14:C16"/>
    <mergeCell ref="C17:C18"/>
    <mergeCell ref="O14:T15"/>
    <mergeCell ref="O16:T17"/>
    <mergeCell ref="O18:T19"/>
    <mergeCell ref="A6:B10"/>
  </mergeCells>
  <pageMargins left="0.554861111111111" right="0.554861111111111" top="0.550694444444444" bottom="0.236111111111111" header="0.5" footer="0.5"/>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shuiwuju</cp:lastModifiedBy>
  <dcterms:created xsi:type="dcterms:W3CDTF">2022-03-17T17:44:00Z</dcterms:created>
  <cp:lastPrinted>2024-02-29T17:21:00Z</cp:lastPrinted>
  <dcterms:modified xsi:type="dcterms:W3CDTF">2024-04-11T11:00:18Z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F43499875854479F96D711E41CFD70E1</vt:lpwstr>
  </property>
</Properties>
</file>