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项目支出绩效自评表!$A$1:$N$25</definedName>
  </definedNames>
  <calcPr calcId="144525"/>
</workbook>
</file>

<file path=xl/sharedStrings.xml><?xml version="1.0" encoding="utf-8"?>
<sst xmlns="http://schemas.openxmlformats.org/spreadsheetml/2006/main" count="98" uniqueCount="84">
  <si>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</si>
  <si>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</si>
  <si>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</si>
  <si>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</si>
  <si>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</si>
  <si>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再生水处</t>
  </si>
  <si>
    <t>处主管领导：</t>
  </si>
  <si>
    <t>项目名称</t>
  </si>
  <si>
    <t>中心城区绿色防汛项目（二期）—高碑店30万吨绿色防汛工程</t>
  </si>
  <si>
    <t>主要事项说明：</t>
  </si>
  <si>
    <t>主管部门</t>
  </si>
  <si>
    <t>北京市水务局</t>
  </si>
  <si>
    <t>实施单位</t>
  </si>
  <si>
    <t>北京市水务局机关行政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</si>
  <si>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</si>
  <si>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</si>
  <si>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张雯雯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</si>
  <si>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</si>
  <si>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</si>
  <si>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</si>
  <si>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</si>
  <si>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</si>
  <si>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</si>
  <si>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</si>
  <si>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</si>
  <si>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</si>
  <si>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</si>
  <si>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</si>
  <si>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</si>
  <si>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</si>
  <si>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</si>
  <si>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</si>
  <si>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</si>
  <si>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</si>
  <si>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</si>
  <si>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</si>
  <si>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</si>
  <si>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</si>
  <si>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</si>
  <si>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</si>
  <si>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在高碑店再生水厂内、现况生物滤池东侧绿地内建设30万立方米/天的一级强化处理设施。2023年底完成施工场地拆改及设备结构施工。</t>
  </si>
  <si>
    <t>2023年完成施工场地拆改、燃气管线改移、部分设备结构施工。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</si>
  <si>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</si>
  <si>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</si>
  <si>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</si>
  <si>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</si>
  <si>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</si>
  <si>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</si>
  <si>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</si>
  <si>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</si>
  <si>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</si>
  <si>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</si>
  <si>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</si>
  <si>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施工方案、计划编制数量</t>
  </si>
  <si>
    <t>2套</t>
  </si>
  <si>
    <t>11.《项目支出绩效自评表》填报的信息，均需提供支撑材料。</t>
  </si>
  <si>
    <t>粗纤维膜过滤池和闸井、提升泵井结构建设数量</t>
  </si>
  <si>
    <t>3处</t>
  </si>
  <si>
    <t>为了配合厂区汛期运行，2023年汛后才展开提升泵井施工；
解决措施：增加人、材、机等投入，完成全年目标</t>
  </si>
  <si>
    <t>安装设备数量</t>
  </si>
  <si>
    <t>1套</t>
  </si>
  <si>
    <t>因提升泵井结构未完成，无法安装提升泵；
解决措施：倒排工期，增加人、材、机等投入，完成全年目标</t>
  </si>
  <si>
    <t>溢流闸、提升泵、粗纤维膜过滤装置等设备到货数量</t>
  </si>
  <si>
    <t>3套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</si>
  <si>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</si>
  <si>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</si>
  <si>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通过检查、测量和试验手段，确保施工质量合格。</t>
  </si>
  <si>
    <t>合格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</si>
  <si>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</si>
  <si>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</si>
  <si>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完成施工现场树木移植、围挡搭设、施工场地内拆改，燃气管线改移等前期工作。</t>
  </si>
  <si>
    <t>7月</t>
  </si>
  <si>
    <t>完成主体工程建设。</t>
  </si>
  <si>
    <t>12月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</si>
  <si>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</si>
  <si>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</si>
  <si>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控制在预算批复范围内。</t>
  </si>
  <si>
    <t>9000万元</t>
  </si>
  <si>
    <t>可持续影响指标</t>
  </si>
  <si>
    <t>减少溢流污水污染</t>
  </si>
  <si>
    <t>良</t>
  </si>
  <si>
    <t>实现水资源循环利用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</si>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</sst>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8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tabSelected="1" view="pageBreakPreview" zoomScale="145" zoomScaleNormal="100" workbookViewId="0">
      <selection activeCell="C5" sqref="C5:G5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17.37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8" t="s">
        <v>1</v>
      </c>
      <c r="P1" s="28"/>
      <c r="Q1" s="28" t="s">
        <v>2</v>
      </c>
      <c r="R1" s="28"/>
      <c r="S1" s="48" t="s">
        <v>3</v>
      </c>
      <c r="T1" s="32"/>
    </row>
    <row r="2" s="1" customFormat="1" ht="17" customHeight="1" spans="1:20">
      <c r="A2" s="1" t="s">
        <v>4</v>
      </c>
      <c r="D2" s="4" t="s">
        <v>5</v>
      </c>
      <c r="E2" s="4"/>
      <c r="F2" s="4"/>
      <c r="G2" s="4"/>
      <c r="H2" s="1" t="s">
        <v>6</v>
      </c>
      <c r="J2" s="29"/>
      <c r="K2" s="29"/>
      <c r="L2" s="29"/>
      <c r="M2" s="29"/>
      <c r="N2" s="29"/>
      <c r="O2" s="30"/>
      <c r="P2" s="30"/>
      <c r="Q2" s="30"/>
      <c r="R2" s="30"/>
      <c r="S2" s="30"/>
      <c r="T2" s="30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31"/>
      <c r="O3" s="32" t="s">
        <v>9</v>
      </c>
      <c r="P3" s="32"/>
      <c r="Q3" s="32"/>
      <c r="R3" s="32"/>
      <c r="S3" s="32"/>
      <c r="T3" s="32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13</v>
      </c>
      <c r="K4" s="5"/>
      <c r="L4" s="5"/>
      <c r="M4" s="5"/>
      <c r="N4" s="5"/>
      <c r="O4" s="32" t="s">
        <v>14</v>
      </c>
      <c r="P4" s="32"/>
      <c r="Q4" s="32"/>
      <c r="R4" s="32"/>
      <c r="S4" s="32"/>
      <c r="T4" s="32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55522955</v>
      </c>
      <c r="K5" s="5"/>
      <c r="L5" s="5"/>
      <c r="M5" s="5"/>
      <c r="N5" s="5"/>
      <c r="O5" s="32" t="s">
        <v>18</v>
      </c>
      <c r="P5" s="32"/>
      <c r="Q5" s="32"/>
      <c r="R5" s="32"/>
      <c r="S5" s="32"/>
      <c r="T5" s="32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32" t="s">
        <v>26</v>
      </c>
      <c r="P6" s="32"/>
      <c r="Q6" s="32"/>
      <c r="R6" s="32"/>
      <c r="S6" s="32"/>
      <c r="T6" s="32"/>
    </row>
    <row r="7" ht="15" customHeight="1" spans="1:20">
      <c r="A7" s="5"/>
      <c r="B7" s="5"/>
      <c r="C7" s="7" t="s">
        <v>27</v>
      </c>
      <c r="D7" s="7"/>
      <c r="E7" s="8">
        <v>9000</v>
      </c>
      <c r="F7" s="8">
        <v>9000</v>
      </c>
      <c r="G7" s="8">
        <f t="shared" ref="E7:I7" si="0">SUM(G8:G10)</f>
        <v>0</v>
      </c>
      <c r="H7" s="8">
        <v>9000</v>
      </c>
      <c r="I7" s="8">
        <f t="shared" si="0"/>
        <v>0</v>
      </c>
      <c r="J7" s="5">
        <v>10</v>
      </c>
      <c r="K7" s="5"/>
      <c r="L7" s="33">
        <f t="shared" ref="L7:L10" si="1">ROUND(H7/F7,4)</f>
        <v>1</v>
      </c>
      <c r="M7" s="33"/>
      <c r="N7" s="5">
        <f>ROUND(J7*L7,2)</f>
        <v>10</v>
      </c>
      <c r="O7" s="34" t="s">
        <v>28</v>
      </c>
      <c r="P7" s="32"/>
      <c r="Q7" s="32"/>
      <c r="R7" s="32"/>
      <c r="S7" s="32"/>
      <c r="T7" s="32"/>
    </row>
    <row r="8" ht="26" customHeight="1" spans="1:20">
      <c r="A8" s="5"/>
      <c r="B8" s="5"/>
      <c r="C8" s="5" t="s">
        <v>29</v>
      </c>
      <c r="D8" s="5"/>
      <c r="E8" s="8">
        <v>9000</v>
      </c>
      <c r="F8" s="8">
        <v>9000</v>
      </c>
      <c r="G8" s="8"/>
      <c r="H8" s="8">
        <v>9000</v>
      </c>
      <c r="I8" s="8"/>
      <c r="J8" s="5" t="s">
        <v>30</v>
      </c>
      <c r="K8" s="5"/>
      <c r="L8" s="33">
        <f t="shared" si="1"/>
        <v>1</v>
      </c>
      <c r="M8" s="33"/>
      <c r="N8" s="5" t="s">
        <v>30</v>
      </c>
      <c r="O8" s="35" t="s">
        <v>31</v>
      </c>
      <c r="P8" s="35"/>
      <c r="Q8" s="35"/>
      <c r="R8" s="35"/>
      <c r="S8" s="35"/>
      <c r="T8" s="35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33"/>
      <c r="M9" s="33"/>
      <c r="N9" s="5" t="s">
        <v>30</v>
      </c>
      <c r="O9" s="32" t="s">
        <v>33</v>
      </c>
      <c r="P9" s="32"/>
      <c r="Q9" s="32"/>
      <c r="R9" s="32"/>
      <c r="S9" s="32"/>
      <c r="T9" s="32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33"/>
      <c r="M10" s="33"/>
      <c r="N10" s="5" t="s">
        <v>30</v>
      </c>
      <c r="O10" s="32" t="s">
        <v>35</v>
      </c>
      <c r="P10" s="32"/>
      <c r="Q10" s="32"/>
      <c r="R10" s="32"/>
      <c r="S10" s="32"/>
      <c r="T10" s="32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32" t="s">
        <v>39</v>
      </c>
      <c r="P11" s="32"/>
      <c r="Q11" s="32"/>
      <c r="R11" s="32"/>
      <c r="S11" s="32"/>
      <c r="T11" s="32"/>
    </row>
    <row r="12" ht="74" customHeight="1" spans="1:20">
      <c r="A12" s="5"/>
      <c r="B12" s="5" t="s">
        <v>40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32" t="s">
        <v>42</v>
      </c>
      <c r="P12" s="32"/>
      <c r="Q12" s="32"/>
      <c r="R12" s="32"/>
      <c r="S12" s="32"/>
      <c r="T12" s="32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35" t="s">
        <v>50</v>
      </c>
      <c r="P13" s="35"/>
      <c r="Q13" s="35"/>
      <c r="R13" s="35"/>
      <c r="S13" s="35"/>
      <c r="T13" s="35"/>
    </row>
    <row r="14" ht="44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 t="s">
        <v>54</v>
      </c>
      <c r="H14" s="5">
        <v>2</v>
      </c>
      <c r="I14" s="5">
        <v>5</v>
      </c>
      <c r="J14" s="5"/>
      <c r="K14" s="5">
        <v>5</v>
      </c>
      <c r="L14" s="5"/>
      <c r="M14" s="5"/>
      <c r="N14" s="5"/>
      <c r="O14" s="36" t="s">
        <v>55</v>
      </c>
      <c r="P14" s="36"/>
      <c r="Q14" s="36"/>
      <c r="R14" s="36"/>
      <c r="S14" s="36"/>
      <c r="T14" s="36"/>
    </row>
    <row r="15" ht="81" customHeight="1" spans="1:20">
      <c r="A15" s="9"/>
      <c r="B15" s="5"/>
      <c r="C15" s="5"/>
      <c r="D15" s="10" t="s">
        <v>56</v>
      </c>
      <c r="E15" s="10"/>
      <c r="F15" s="10"/>
      <c r="G15" s="5" t="s">
        <v>57</v>
      </c>
      <c r="H15" s="5">
        <v>2</v>
      </c>
      <c r="I15" s="5">
        <v>10</v>
      </c>
      <c r="J15" s="5"/>
      <c r="K15" s="5">
        <v>6.67</v>
      </c>
      <c r="L15" s="5"/>
      <c r="M15" s="7" t="s">
        <v>58</v>
      </c>
      <c r="N15" s="7"/>
      <c r="O15" s="36"/>
      <c r="P15" s="36"/>
      <c r="Q15" s="36"/>
      <c r="R15" s="36"/>
      <c r="S15" s="36"/>
      <c r="T15" s="36"/>
    </row>
    <row r="16" ht="78" customHeight="1" spans="1:20">
      <c r="A16" s="9"/>
      <c r="B16" s="5"/>
      <c r="C16" s="5"/>
      <c r="D16" s="11" t="s">
        <v>59</v>
      </c>
      <c r="E16" s="12"/>
      <c r="F16" s="13"/>
      <c r="G16" s="5" t="s">
        <v>60</v>
      </c>
      <c r="H16" s="5">
        <v>0</v>
      </c>
      <c r="I16" s="37">
        <v>5</v>
      </c>
      <c r="J16" s="38"/>
      <c r="K16" s="37">
        <v>0</v>
      </c>
      <c r="L16" s="38"/>
      <c r="M16" s="39" t="s">
        <v>61</v>
      </c>
      <c r="N16" s="40"/>
      <c r="O16" s="36"/>
      <c r="P16" s="36"/>
      <c r="Q16" s="36"/>
      <c r="R16" s="36"/>
      <c r="S16" s="36"/>
      <c r="T16" s="36"/>
    </row>
    <row r="17" ht="44" customHeight="1" spans="1:20">
      <c r="A17" s="9"/>
      <c r="B17" s="5"/>
      <c r="C17" s="5"/>
      <c r="D17" s="14" t="s">
        <v>62</v>
      </c>
      <c r="E17" s="14"/>
      <c r="F17" s="14"/>
      <c r="G17" s="5" t="s">
        <v>63</v>
      </c>
      <c r="H17" s="5">
        <v>3</v>
      </c>
      <c r="I17" s="5">
        <v>10</v>
      </c>
      <c r="J17" s="5"/>
      <c r="K17" s="5">
        <v>10</v>
      </c>
      <c r="L17" s="5"/>
      <c r="M17" s="5"/>
      <c r="N17" s="5"/>
      <c r="O17" s="41" t="s">
        <v>64</v>
      </c>
      <c r="P17" s="41"/>
      <c r="Q17" s="41"/>
      <c r="R17" s="41"/>
      <c r="S17" s="41"/>
      <c r="T17" s="41"/>
    </row>
    <row r="18" ht="27" customHeight="1" spans="1:20">
      <c r="A18" s="9"/>
      <c r="B18" s="5"/>
      <c r="C18" s="5" t="s">
        <v>65</v>
      </c>
      <c r="D18" s="15" t="s">
        <v>66</v>
      </c>
      <c r="E18" s="16"/>
      <c r="F18" s="17"/>
      <c r="G18" s="18" t="s">
        <v>67</v>
      </c>
      <c r="H18" s="18" t="s">
        <v>67</v>
      </c>
      <c r="I18" s="42">
        <v>10</v>
      </c>
      <c r="J18" s="43"/>
      <c r="K18" s="42">
        <v>10</v>
      </c>
      <c r="L18" s="43"/>
      <c r="M18" s="42"/>
      <c r="N18" s="43"/>
      <c r="O18" s="41"/>
      <c r="P18" s="41"/>
      <c r="Q18" s="41"/>
      <c r="R18" s="41"/>
      <c r="S18" s="41"/>
      <c r="T18" s="41"/>
    </row>
    <row r="19" ht="13" customHeight="1" spans="1:20">
      <c r="A19" s="9"/>
      <c r="B19" s="5"/>
      <c r="C19" s="5"/>
      <c r="D19" s="19"/>
      <c r="E19" s="20"/>
      <c r="F19" s="21"/>
      <c r="G19" s="22"/>
      <c r="H19" s="22"/>
      <c r="I19" s="44"/>
      <c r="J19" s="45"/>
      <c r="K19" s="44"/>
      <c r="L19" s="45"/>
      <c r="M19" s="44"/>
      <c r="N19" s="45"/>
      <c r="O19" s="46" t="s">
        <v>68</v>
      </c>
      <c r="P19" s="46"/>
      <c r="Q19" s="46"/>
      <c r="R19" s="46"/>
      <c r="S19" s="46"/>
      <c r="T19" s="46"/>
    </row>
    <row r="20" ht="44" customHeight="1" spans="1:20">
      <c r="A20" s="9"/>
      <c r="B20" s="5"/>
      <c r="C20" s="23" t="s">
        <v>69</v>
      </c>
      <c r="D20" s="10" t="s">
        <v>70</v>
      </c>
      <c r="E20" s="10"/>
      <c r="F20" s="10"/>
      <c r="G20" s="5" t="s">
        <v>71</v>
      </c>
      <c r="H20" s="5" t="s">
        <v>71</v>
      </c>
      <c r="I20" s="5">
        <v>10</v>
      </c>
      <c r="J20" s="5"/>
      <c r="K20" s="5">
        <v>10</v>
      </c>
      <c r="L20" s="5"/>
      <c r="M20" s="5"/>
      <c r="N20" s="5"/>
      <c r="O20" s="46"/>
      <c r="P20" s="46"/>
      <c r="Q20" s="46"/>
      <c r="R20" s="46"/>
      <c r="S20" s="46"/>
      <c r="T20" s="46"/>
    </row>
    <row r="21" ht="29" customHeight="1" spans="1:20">
      <c r="A21" s="9"/>
      <c r="B21" s="5"/>
      <c r="C21" s="23"/>
      <c r="D21" s="14" t="s">
        <v>72</v>
      </c>
      <c r="E21" s="14"/>
      <c r="F21" s="14"/>
      <c r="G21" s="24" t="s">
        <v>73</v>
      </c>
      <c r="H21" s="5" t="s">
        <v>73</v>
      </c>
      <c r="I21" s="5">
        <v>10</v>
      </c>
      <c r="J21" s="5"/>
      <c r="K21" s="5">
        <v>10</v>
      </c>
      <c r="L21" s="5"/>
      <c r="M21" s="5"/>
      <c r="N21" s="5"/>
      <c r="O21" s="35" t="s">
        <v>74</v>
      </c>
      <c r="P21" s="35"/>
      <c r="Q21" s="35"/>
      <c r="R21" s="35"/>
      <c r="S21" s="35"/>
      <c r="T21" s="35"/>
    </row>
    <row r="22" ht="44" customHeight="1" spans="1:20">
      <c r="A22" s="9"/>
      <c r="B22" s="5"/>
      <c r="C22" s="5" t="s">
        <v>75</v>
      </c>
      <c r="D22" s="25" t="s">
        <v>76</v>
      </c>
      <c r="E22" s="25"/>
      <c r="F22" s="25"/>
      <c r="G22" s="5" t="s">
        <v>77</v>
      </c>
      <c r="H22" s="5" t="s">
        <v>77</v>
      </c>
      <c r="I22" s="5">
        <v>10</v>
      </c>
      <c r="J22" s="5"/>
      <c r="K22" s="5">
        <v>10</v>
      </c>
      <c r="L22" s="5"/>
      <c r="M22" s="5"/>
      <c r="N22" s="5"/>
      <c r="O22" s="35"/>
      <c r="P22" s="35"/>
      <c r="Q22" s="35"/>
      <c r="R22" s="35"/>
      <c r="S22" s="35"/>
      <c r="T22" s="35"/>
    </row>
    <row r="23" ht="44" customHeight="1" spans="1:14">
      <c r="A23" s="9"/>
      <c r="B23" s="5"/>
      <c r="C23" s="5" t="s">
        <v>78</v>
      </c>
      <c r="D23" s="10" t="s">
        <v>79</v>
      </c>
      <c r="E23" s="10"/>
      <c r="F23" s="10"/>
      <c r="G23" s="5" t="s">
        <v>80</v>
      </c>
      <c r="H23" s="5" t="s">
        <v>80</v>
      </c>
      <c r="I23" s="5">
        <v>10</v>
      </c>
      <c r="J23" s="5"/>
      <c r="K23" s="5">
        <v>10</v>
      </c>
      <c r="L23" s="5"/>
      <c r="M23" s="5"/>
      <c r="N23" s="5"/>
    </row>
    <row r="24" ht="44" customHeight="1" spans="1:14">
      <c r="A24" s="9"/>
      <c r="B24" s="5"/>
      <c r="C24" s="5"/>
      <c r="D24" s="10" t="s">
        <v>81</v>
      </c>
      <c r="E24" s="10"/>
      <c r="F24" s="10"/>
      <c r="G24" s="5" t="s">
        <v>80</v>
      </c>
      <c r="H24" s="5" t="s">
        <v>80</v>
      </c>
      <c r="I24" s="5">
        <v>10</v>
      </c>
      <c r="J24" s="5"/>
      <c r="K24" s="5">
        <v>10</v>
      </c>
      <c r="L24" s="5"/>
      <c r="M24" s="5"/>
      <c r="N24" s="5"/>
    </row>
    <row r="25" spans="1:14">
      <c r="A25" s="26" t="s">
        <v>82</v>
      </c>
      <c r="B25" s="26"/>
      <c r="C25" s="26"/>
      <c r="D25" s="26"/>
      <c r="E25" s="26"/>
      <c r="F25" s="26"/>
      <c r="G25" s="26"/>
      <c r="H25" s="26"/>
      <c r="I25" s="26">
        <f>SUM(I14:J24,J7)</f>
        <v>100</v>
      </c>
      <c r="J25" s="26"/>
      <c r="K25" s="26">
        <f>SUM(K14:L24,N7)</f>
        <v>91.67</v>
      </c>
      <c r="L25" s="26"/>
      <c r="M25" s="47"/>
      <c r="N25" s="47"/>
    </row>
    <row r="26" ht="176" customHeight="1" spans="1:14">
      <c r="A26" s="27" t="s">
        <v>83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1:A12"/>
    <mergeCell ref="A13:A24"/>
    <mergeCell ref="B14:B22"/>
    <mergeCell ref="B23:B24"/>
    <mergeCell ref="C14:C17"/>
    <mergeCell ref="C18:C19"/>
    <mergeCell ref="C20:C21"/>
    <mergeCell ref="C23:C24"/>
    <mergeCell ref="G18:G19"/>
    <mergeCell ref="H18:H19"/>
    <mergeCell ref="A6:B10"/>
    <mergeCell ref="O14:T15"/>
    <mergeCell ref="O17:T18"/>
    <mergeCell ref="D18:F19"/>
    <mergeCell ref="I18:J19"/>
    <mergeCell ref="K18:L19"/>
    <mergeCell ref="M18:N19"/>
    <mergeCell ref="O19:T20"/>
    <mergeCell ref="O21:T22"/>
  </mergeCells>
  <pageMargins left="0.554861111111111" right="0.554861111111111" top="0.550694444444444" bottom="0.236111111111111" header="0.5" footer="0.5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2022-03-17T17:44:00Z</dcterms:created>
  <dcterms:modified xsi:type="dcterms:W3CDTF">2024-08-22T06:52:33Z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