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项目支出绩效自评表!$A$1:$N$41</definedName>
  </definedNames>
  <calcPr calcId="144525"/>
</workbook>
</file>

<file path=xl/sharedStrings.xml><?xml version="1.0" encoding="utf-8"?>
<sst xmlns="http://schemas.openxmlformats.org/spreadsheetml/2006/main" count="121" uniqueCount="95">
  <si>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</si>
  <si>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</si>
  <si>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联系电话：</t>
  </si>
  <si>
    <t>为方便自评表的沟通反馈，需填报联系人信息</t>
  </si>
  <si>
    <t>单位名称（盖章）：</t>
  </si>
  <si>
    <t>北京市水务局</t>
  </si>
  <si>
    <t>主管领导：</t>
  </si>
  <si>
    <t>项目名称</t>
  </si>
  <si>
    <t>北京水务科技开放项目</t>
  </si>
  <si>
    <t>主要事项说明：</t>
  </si>
  <si>
    <t>主管部门</t>
  </si>
  <si>
    <t>实施单位</t>
  </si>
  <si>
    <t>北京市水务局机关行政</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</si>
  <si>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</si>
  <si>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</si>
  <si>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谢艳芳</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</si>
  <si>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</si>
  <si>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</si>
  <si>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</si>
  <si>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</si>
  <si>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</si>
  <si>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</si>
  <si>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</si>
  <si>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</si>
  <si>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</si>
  <si>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</si>
  <si>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</si>
  <si>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</si>
  <si>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</si>
  <si>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</si>
  <si>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</si>
  <si>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</si>
  <si>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</si>
  <si>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</si>
  <si>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</si>
  <si>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</si>
  <si>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</si>
  <si>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</si>
  <si>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</si>
  <si>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 xml:space="preserve">围绕首都水务发展需求和“水资源安全、供水安全、水环境安全、水生态安全、防洪排涝安全”等水务重点保障工作，面向全市水务系统组织申报工作，共资助4-5个项目，项目实施期不超过3年。
</t>
  </si>
  <si>
    <t>按照计划如期完成基于环境DNA的水生生物结构功能评估、农村污水处理设施动态风险管理与预警机制研究、基于人工智能技术的生产建设项目扰动遥感影像智能识别技术研究等7篇课题，为解决当前水务热点问题提供了理论与技术经验。</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</si>
  <si>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</si>
  <si>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</si>
  <si>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</si>
  <si>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</si>
  <si>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</si>
  <si>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</si>
  <si>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</si>
  <si>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</si>
  <si>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</si>
  <si>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</si>
  <si>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</si>
  <si>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完成课题项目：基于环境DNA的水生生物结构功能评估、农村污水处理设施动态风险管理与预警机制研究、基于人工智能技术的生产建设项目扰动遥感影像智能识别技术研究、水利工程微气泡防冰冻技术研究及推广、基于密云水库水体富营养化风险防控的引水策略研究、基于多因素驱动演化分析的城市水网适宜性评估模型研究、基于大数据技术流量计量方法的灌溉机井水泵研发。</t>
  </si>
  <si>
    <t>＝7项</t>
  </si>
  <si>
    <t>11.《项目支出绩效自评表》填报的信息，均需提供支撑材料。</t>
  </si>
  <si>
    <t>指标2：</t>
  </si>
  <si>
    <t>……</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</si>
  <si>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</si>
  <si>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</si>
  <si>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验收通过率</t>
  </si>
  <si>
    <t>≥90%</t>
  </si>
  <si>
    <t>培养科技人员数量</t>
  </si>
  <si>
    <t>≥14</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</si>
  <si>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</si>
  <si>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</si>
  <si>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项目完成时间</t>
  </si>
  <si>
    <t>≤2024年4-5月</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</si>
  <si>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</si>
  <si>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成本
指标</t>
  </si>
  <si>
    <t>单项课题成本控制数</t>
  </si>
  <si>
    <t>≤50万元</t>
  </si>
  <si>
    <t>实际完成值为7各课题执行数的平均值。指标设置存在缺陷，取平均值不够合理，应按照课题逐项设置成本指标。</t>
  </si>
  <si>
    <r>
      <rPr>
        <sz val="10.5"/>
        <color theme="1"/>
        <rFont val="宋体"/>
        <charset val="134"/>
        <scheme val="minor"/>
      </rPr>
      <t>15.针对多余的、不涉及到的“</t>
    </r>
    <r>
      <rPr>
        <sz val="10.5"/>
        <color rgb="FFFF0000"/>
        <rFont val="宋体"/>
        <charset val="134"/>
        <scheme val="minor"/>
      </rPr>
      <t>……</t>
    </r>
    <r>
      <rPr>
        <sz val="10.5"/>
        <color theme="1"/>
        <rFont val="宋体"/>
        <charset val="134"/>
        <scheme val="minor"/>
      </rPr>
      <t>”应删除相应行</t>
    </r>
  </si>
  <si>
    <t>效益
指标</t>
  </si>
  <si>
    <t>经济效益指标</t>
  </si>
  <si>
    <t>指标1：</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</si>
  <si>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</si>
  <si>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社会效益指标</t>
  </si>
  <si>
    <t>提高机构科研水平和能力</t>
  </si>
  <si>
    <t>定性</t>
  </si>
  <si>
    <t>优</t>
  </si>
  <si>
    <t>科研水平能力有待进一步提升，今后将在课题研究过程中加强人才培养，注重人员全方面能力的提升。</t>
  </si>
  <si>
    <t xml:space="preserve">17.事务所审核和评价项目发送至1186758656@qq.com，其余项目发送至swjcwc6855@163.com。
</t>
  </si>
  <si>
    <t>解决水务热点问题</t>
  </si>
  <si>
    <t>≥7项</t>
  </si>
  <si>
    <t>由于7个课题于2024年4月完成验收，各项研究成果还需时间考证，今后会加强成果宣传与应用力度。</t>
  </si>
  <si>
    <r>
      <rPr>
        <sz val="10.5"/>
        <color theme="1"/>
        <rFont val="宋体"/>
        <charset val="134"/>
        <scheme val="minor"/>
      </rPr>
      <t>18.请将经本单位/本处室业务主管领导签字、盖章后的自评表（</t>
    </r>
    <r>
      <rPr>
        <sz val="10.5"/>
        <color rgb="FFFF0000"/>
        <rFont val="宋体"/>
        <charset val="134"/>
        <scheme val="minor"/>
      </rPr>
      <t>excel版+扫描件</t>
    </r>
    <r>
      <rPr>
        <sz val="10.5"/>
        <color theme="1"/>
        <rFont val="宋体"/>
        <charset val="134"/>
        <scheme val="minor"/>
      </rPr>
      <t>）和有关资料（电子版）于2023年</t>
    </r>
    <r>
      <rPr>
        <sz val="10.5"/>
        <color rgb="FFFF0000"/>
        <rFont val="宋体"/>
        <charset val="134"/>
        <scheme val="minor"/>
      </rPr>
      <t>3月24日</t>
    </r>
    <r>
      <rPr>
        <sz val="10.5"/>
        <color theme="1"/>
        <rFont val="宋体"/>
        <charset val="134"/>
        <scheme val="minor"/>
      </rPr>
      <t xml:space="preserve">前发送至邮箱。
</t>
    </r>
  </si>
  <si>
    <t>生态效益指标</t>
  </si>
  <si>
    <t>可持续影响指标</t>
  </si>
  <si>
    <t>项目研究团队人员未来持续提升解决水务实际问题的能力和技术水平。</t>
  </si>
  <si>
    <t>满意度指标</t>
  </si>
  <si>
    <t>服务对象满意度指标</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</si>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</sst>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2">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justify"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Border="1" applyAlignment="1">
      <alignment horizontal="left" vertical="top"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57"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6" fillId="0" borderId="0" xfId="0" applyFont="1">
      <alignment vertical="center"/>
    </xf>
    <xf numFmtId="0" fontId="1" fillId="0" borderId="2" xfId="0" applyFont="1" applyFill="1" applyBorder="1" applyAlignment="1">
      <alignment horizontal="left" vertical="center" wrapText="1"/>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1" fillId="0" borderId="1" xfId="0" applyNumberFormat="1" applyFont="1" applyFill="1" applyBorder="1" applyAlignment="1" applyProtection="1">
      <alignment horizontal="center"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0" fillId="0" borderId="1" xfId="0" applyFont="1" applyBorder="1" applyAlignment="1">
      <alignment vertical="center" wrapText="1"/>
    </xf>
    <xf numFmtId="0" fontId="7" fillId="0" borderId="0" xfId="0" applyFont="1">
      <alignment vertical="center"/>
    </xf>
    <xf numFmtId="0" fontId="0" fillId="0" borderId="0" xfId="0" applyBorder="1">
      <alignment vertical="center"/>
    </xf>
    <xf numFmtId="0" fontId="9" fillId="2" borderId="0" xfId="0" applyNumberFormat="1" applyFont="1" applyFill="1" applyBorder="1" applyAlignment="1">
      <alignment horizontal="left" vertical="center" wrapText="1"/>
    </xf>
    <xf numFmtId="9" fontId="9" fillId="2" borderId="0" xfId="0" applyNumberFormat="1" applyFont="1" applyFill="1" applyBorder="1" applyAlignment="1">
      <alignment horizontal="left" vertical="center" wrapText="1"/>
    </xf>
    <xf numFmtId="0" fontId="1"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3"/>
  <sheetViews>
    <sheetView tabSelected="1" view="pageBreakPreview" zoomScaleNormal="100" workbookViewId="0">
      <selection activeCell="F8" sqref="F8:G8"/>
    </sheetView>
  </sheetViews>
  <sheetFormatPr defaultColWidth="9" defaultRowHeight="13.5"/>
  <cols>
    <col min="1" max="1" width="5.125" customWidth="1"/>
    <col min="2" max="2" width="6" customWidth="1"/>
    <col min="3" max="3" width="7.725" customWidth="1"/>
    <col min="5" max="5" width="16" customWidth="1"/>
    <col min="6" max="6" width="39.5" customWidth="1"/>
    <col min="7" max="7" width="16.375" customWidth="1"/>
    <col min="8" max="8" width="14.5" customWidth="1"/>
    <col min="9" max="9" width="3.90833333333333" customWidth="1"/>
    <col min="10" max="10" width="4.54166666666667" customWidth="1"/>
    <col min="11" max="11" width="3.90833333333333" customWidth="1"/>
    <col min="12" max="12" width="4" customWidth="1"/>
    <col min="13" max="13" width="4.90833333333333" customWidth="1"/>
    <col min="14" max="14" width="26.125" customWidth="1"/>
    <col min="15" max="15" width="9" style="2"/>
    <col min="16" max="16" width="11.2583333333333" customWidth="1"/>
    <col min="18" max="18" width="15.875" customWidth="1"/>
    <col min="20" max="20" width="28.0916666666667" customWidth="1"/>
    <col min="22" max="22" width="20.625" customWidth="1"/>
  </cols>
  <sheetData>
    <row r="1" ht="36" customHeight="1" spans="1:20">
      <c r="A1" s="3" t="s">
        <v>0</v>
      </c>
      <c r="B1" s="3"/>
      <c r="C1" s="3"/>
      <c r="D1" s="3"/>
      <c r="E1" s="3"/>
      <c r="F1" s="3"/>
      <c r="G1" s="3"/>
      <c r="H1" s="3"/>
      <c r="I1" s="3"/>
      <c r="J1" s="3"/>
      <c r="K1" s="3"/>
      <c r="L1" s="3"/>
      <c r="M1" s="3"/>
      <c r="N1" s="3"/>
      <c r="O1" s="18" t="s">
        <v>1</v>
      </c>
      <c r="P1" s="18"/>
      <c r="Q1" s="18" t="s">
        <v>2</v>
      </c>
      <c r="R1" s="18"/>
      <c r="S1" s="30" t="s">
        <v>3</v>
      </c>
      <c r="T1" s="21"/>
    </row>
    <row r="2" s="1" customFormat="1" ht="17" customHeight="1" spans="1:20">
      <c r="A2" s="1" t="s">
        <v>4</v>
      </c>
      <c r="D2" s="4" t="s">
        <v>5</v>
      </c>
      <c r="E2" s="4"/>
      <c r="F2" s="4"/>
      <c r="G2" s="4"/>
      <c r="H2" s="1" t="s">
        <v>6</v>
      </c>
      <c r="J2" s="4"/>
      <c r="K2" s="4"/>
      <c r="L2" s="4"/>
      <c r="M2" s="4"/>
      <c r="N2" s="4"/>
      <c r="O2" s="19"/>
      <c r="P2" s="19"/>
      <c r="Q2" s="19"/>
      <c r="R2" s="19"/>
      <c r="S2" s="19"/>
      <c r="T2" s="19"/>
    </row>
    <row r="3" ht="15" customHeight="1" spans="1:20">
      <c r="A3" s="5" t="s">
        <v>7</v>
      </c>
      <c r="B3" s="5"/>
      <c r="C3" s="6" t="s">
        <v>8</v>
      </c>
      <c r="D3" s="6"/>
      <c r="E3" s="6"/>
      <c r="F3" s="6"/>
      <c r="G3" s="6"/>
      <c r="H3" s="6"/>
      <c r="I3" s="6"/>
      <c r="J3" s="6"/>
      <c r="K3" s="6"/>
      <c r="L3" s="6"/>
      <c r="M3" s="6"/>
      <c r="N3" s="20"/>
      <c r="O3" s="21" t="s">
        <v>9</v>
      </c>
      <c r="P3" s="21"/>
      <c r="Q3" s="21"/>
      <c r="R3" s="21"/>
      <c r="S3" s="21"/>
      <c r="T3" s="21"/>
    </row>
    <row r="4" ht="15" customHeight="1" spans="1:20">
      <c r="A4" s="5" t="s">
        <v>10</v>
      </c>
      <c r="B4" s="5"/>
      <c r="C4" s="7" t="s">
        <v>5</v>
      </c>
      <c r="D4" s="7"/>
      <c r="E4" s="7"/>
      <c r="F4" s="7"/>
      <c r="G4" s="7"/>
      <c r="H4" s="7" t="s">
        <v>11</v>
      </c>
      <c r="I4" s="7"/>
      <c r="J4" s="7" t="s">
        <v>12</v>
      </c>
      <c r="K4" s="7"/>
      <c r="L4" s="7"/>
      <c r="M4" s="7"/>
      <c r="N4" s="7"/>
      <c r="O4" s="21" t="s">
        <v>13</v>
      </c>
      <c r="P4" s="21"/>
      <c r="Q4" s="21"/>
      <c r="R4" s="21"/>
      <c r="S4" s="21"/>
      <c r="T4" s="21"/>
    </row>
    <row r="5" ht="15" customHeight="1" spans="1:20">
      <c r="A5" s="5" t="s">
        <v>14</v>
      </c>
      <c r="B5" s="5"/>
      <c r="C5" s="7" t="s">
        <v>15</v>
      </c>
      <c r="D5" s="7"/>
      <c r="E5" s="7"/>
      <c r="F5" s="7"/>
      <c r="G5" s="7"/>
      <c r="H5" s="7" t="s">
        <v>16</v>
      </c>
      <c r="I5" s="7"/>
      <c r="J5" s="7">
        <v>55522876</v>
      </c>
      <c r="K5" s="7"/>
      <c r="L5" s="7"/>
      <c r="M5" s="7"/>
      <c r="N5" s="7"/>
      <c r="O5" s="21" t="s">
        <v>17</v>
      </c>
      <c r="P5" s="21"/>
      <c r="Q5" s="21"/>
      <c r="R5" s="21"/>
      <c r="S5" s="21"/>
      <c r="T5" s="21"/>
    </row>
    <row r="6" ht="33" customHeight="1" spans="1:20">
      <c r="A6" s="5" t="s">
        <v>18</v>
      </c>
      <c r="B6" s="5"/>
      <c r="C6" s="5"/>
      <c r="D6" s="5"/>
      <c r="E6" s="5" t="s">
        <v>19</v>
      </c>
      <c r="F6" s="5" t="s">
        <v>20</v>
      </c>
      <c r="G6" s="5"/>
      <c r="H6" s="5" t="s">
        <v>21</v>
      </c>
      <c r="I6" s="5"/>
      <c r="J6" s="5" t="s">
        <v>22</v>
      </c>
      <c r="K6" s="5"/>
      <c r="L6" s="5" t="s">
        <v>23</v>
      </c>
      <c r="M6" s="5"/>
      <c r="N6" s="5" t="s">
        <v>24</v>
      </c>
      <c r="O6" s="21" t="s">
        <v>25</v>
      </c>
      <c r="P6" s="21"/>
      <c r="Q6" s="21"/>
      <c r="R6" s="21"/>
      <c r="S6" s="21"/>
      <c r="T6" s="21"/>
    </row>
    <row r="7" ht="15" customHeight="1" spans="1:20">
      <c r="A7" s="5"/>
      <c r="B7" s="5"/>
      <c r="C7" s="8" t="s">
        <v>26</v>
      </c>
      <c r="D7" s="8"/>
      <c r="E7" s="9">
        <v>199</v>
      </c>
      <c r="F7" s="9">
        <v>199</v>
      </c>
      <c r="G7" s="9">
        <f t="shared" ref="E7:I7" si="0">SUM(G8:G10)</f>
        <v>0</v>
      </c>
      <c r="H7" s="9">
        <v>185.3795</v>
      </c>
      <c r="I7" s="9">
        <f t="shared" si="0"/>
        <v>0</v>
      </c>
      <c r="J7" s="5">
        <v>10</v>
      </c>
      <c r="K7" s="5"/>
      <c r="L7" s="22">
        <f t="shared" ref="L7:L10" si="1">ROUND(H7/F7,4)</f>
        <v>0.9316</v>
      </c>
      <c r="M7" s="22"/>
      <c r="N7" s="5">
        <f>ROUND(J7*L7,2)</f>
        <v>9.32</v>
      </c>
      <c r="O7" s="23" t="s">
        <v>27</v>
      </c>
      <c r="P7" s="21"/>
      <c r="Q7" s="21"/>
      <c r="R7" s="21"/>
      <c r="S7" s="21"/>
      <c r="T7" s="21"/>
    </row>
    <row r="8" ht="26" customHeight="1" spans="1:20">
      <c r="A8" s="5"/>
      <c r="B8" s="5"/>
      <c r="C8" s="5" t="s">
        <v>28</v>
      </c>
      <c r="D8" s="5"/>
      <c r="E8" s="9">
        <v>199</v>
      </c>
      <c r="F8" s="9">
        <v>199</v>
      </c>
      <c r="G8" s="10"/>
      <c r="H8" s="9">
        <v>185.3795</v>
      </c>
      <c r="I8" s="9"/>
      <c r="J8" s="5" t="s">
        <v>29</v>
      </c>
      <c r="K8" s="5"/>
      <c r="L8" s="22">
        <f t="shared" si="1"/>
        <v>0.9316</v>
      </c>
      <c r="M8" s="22"/>
      <c r="N8" s="5" t="s">
        <v>29</v>
      </c>
      <c r="O8" s="24" t="s">
        <v>30</v>
      </c>
      <c r="P8" s="24"/>
      <c r="Q8" s="24"/>
      <c r="R8" s="24"/>
      <c r="S8" s="24"/>
      <c r="T8" s="24"/>
    </row>
    <row r="9" ht="31" customHeight="1" spans="1:20">
      <c r="A9" s="5"/>
      <c r="B9" s="5"/>
      <c r="C9" s="5" t="s">
        <v>31</v>
      </c>
      <c r="D9" s="5"/>
      <c r="E9" s="10"/>
      <c r="F9" s="10"/>
      <c r="G9" s="10"/>
      <c r="H9" s="10"/>
      <c r="I9" s="10"/>
      <c r="J9" s="5" t="s">
        <v>29</v>
      </c>
      <c r="K9" s="5"/>
      <c r="L9" s="22" t="e">
        <f t="shared" si="1"/>
        <v>#DIV/0!</v>
      </c>
      <c r="M9" s="22"/>
      <c r="N9" s="5" t="s">
        <v>29</v>
      </c>
      <c r="O9" s="21" t="s">
        <v>32</v>
      </c>
      <c r="P9" s="21"/>
      <c r="Q9" s="21"/>
      <c r="R9" s="21"/>
      <c r="S9" s="21"/>
      <c r="T9" s="21"/>
    </row>
    <row r="10" spans="1:20">
      <c r="A10" s="5"/>
      <c r="B10" s="5"/>
      <c r="C10" s="5" t="s">
        <v>33</v>
      </c>
      <c r="D10" s="5"/>
      <c r="E10" s="10"/>
      <c r="F10" s="10"/>
      <c r="G10" s="10"/>
      <c r="H10" s="10"/>
      <c r="I10" s="10"/>
      <c r="J10" s="5" t="s">
        <v>29</v>
      </c>
      <c r="K10" s="5"/>
      <c r="L10" s="22" t="e">
        <f t="shared" si="1"/>
        <v>#DIV/0!</v>
      </c>
      <c r="M10" s="22"/>
      <c r="N10" s="5" t="s">
        <v>29</v>
      </c>
      <c r="O10" s="21" t="s">
        <v>34</v>
      </c>
      <c r="P10" s="21"/>
      <c r="Q10" s="21"/>
      <c r="R10" s="21"/>
      <c r="S10" s="21"/>
      <c r="T10" s="21"/>
    </row>
    <row r="11" ht="15" customHeight="1" spans="1:20">
      <c r="A11" s="5" t="s">
        <v>35</v>
      </c>
      <c r="B11" s="5" t="s">
        <v>36</v>
      </c>
      <c r="C11" s="5"/>
      <c r="D11" s="5"/>
      <c r="E11" s="5"/>
      <c r="F11" s="5"/>
      <c r="G11" s="5"/>
      <c r="H11" s="5" t="s">
        <v>37</v>
      </c>
      <c r="I11" s="5"/>
      <c r="J11" s="5"/>
      <c r="K11" s="5"/>
      <c r="L11" s="5"/>
      <c r="M11" s="5"/>
      <c r="N11" s="5"/>
      <c r="O11" s="21" t="s">
        <v>38</v>
      </c>
      <c r="P11" s="21"/>
      <c r="Q11" s="21"/>
      <c r="R11" s="21"/>
      <c r="S11" s="21"/>
      <c r="T11" s="21"/>
    </row>
    <row r="12" ht="74" customHeight="1" spans="1:20">
      <c r="A12" s="5"/>
      <c r="B12" s="11" t="s">
        <v>39</v>
      </c>
      <c r="C12" s="11"/>
      <c r="D12" s="11"/>
      <c r="E12" s="11"/>
      <c r="F12" s="11"/>
      <c r="G12" s="11"/>
      <c r="H12" s="5" t="s">
        <v>40</v>
      </c>
      <c r="I12" s="5"/>
      <c r="J12" s="5"/>
      <c r="K12" s="5"/>
      <c r="L12" s="5"/>
      <c r="M12" s="5"/>
      <c r="N12" s="5"/>
      <c r="O12" s="21" t="s">
        <v>41</v>
      </c>
      <c r="P12" s="21"/>
      <c r="Q12" s="21"/>
      <c r="R12" s="21"/>
      <c r="S12" s="21"/>
      <c r="T12" s="21"/>
    </row>
    <row r="13" ht="41" customHeight="1" spans="1:20">
      <c r="A13" s="12" t="s">
        <v>42</v>
      </c>
      <c r="B13" s="5" t="s">
        <v>43</v>
      </c>
      <c r="C13" s="5" t="s">
        <v>44</v>
      </c>
      <c r="D13" s="5" t="s">
        <v>45</v>
      </c>
      <c r="E13" s="5"/>
      <c r="F13" s="5"/>
      <c r="G13" s="5" t="s">
        <v>46</v>
      </c>
      <c r="H13" s="5" t="s">
        <v>47</v>
      </c>
      <c r="I13" s="5" t="s">
        <v>22</v>
      </c>
      <c r="J13" s="5"/>
      <c r="K13" s="5" t="s">
        <v>24</v>
      </c>
      <c r="L13" s="5"/>
      <c r="M13" s="5" t="s">
        <v>48</v>
      </c>
      <c r="N13" s="5"/>
      <c r="O13" s="24" t="s">
        <v>49</v>
      </c>
      <c r="P13" s="24"/>
      <c r="Q13" s="24"/>
      <c r="R13" s="24"/>
      <c r="S13" s="24"/>
      <c r="T13" s="24"/>
    </row>
    <row r="14" ht="85" customHeight="1" spans="1:20">
      <c r="A14" s="12"/>
      <c r="B14" s="5" t="s">
        <v>50</v>
      </c>
      <c r="C14" s="5" t="s">
        <v>51</v>
      </c>
      <c r="D14" s="13" t="s">
        <v>52</v>
      </c>
      <c r="E14" s="13"/>
      <c r="F14" s="13"/>
      <c r="G14" s="34" t="s">
        <v>53</v>
      </c>
      <c r="H14" s="5">
        <v>7</v>
      </c>
      <c r="I14" s="25">
        <v>20</v>
      </c>
      <c r="J14" s="5"/>
      <c r="K14" s="5">
        <v>20</v>
      </c>
      <c r="L14" s="5"/>
      <c r="M14" s="5"/>
      <c r="N14" s="5"/>
      <c r="O14" s="26" t="s">
        <v>54</v>
      </c>
      <c r="P14" s="26"/>
      <c r="Q14" s="26"/>
      <c r="R14" s="26"/>
      <c r="S14" s="26"/>
      <c r="T14" s="26"/>
    </row>
    <row r="15" ht="15" customHeight="1" spans="1:20">
      <c r="A15" s="12"/>
      <c r="B15" s="5"/>
      <c r="C15" s="5"/>
      <c r="D15" s="13" t="s">
        <v>55</v>
      </c>
      <c r="E15" s="13"/>
      <c r="F15" s="13"/>
      <c r="G15" s="5"/>
      <c r="H15" s="5"/>
      <c r="I15" s="5"/>
      <c r="J15" s="5"/>
      <c r="K15" s="5"/>
      <c r="L15" s="5"/>
      <c r="M15" s="5"/>
      <c r="N15" s="5"/>
      <c r="O15" s="26"/>
      <c r="P15" s="26"/>
      <c r="Q15" s="26"/>
      <c r="R15" s="26"/>
      <c r="S15" s="26"/>
      <c r="T15" s="26"/>
    </row>
    <row r="16" ht="15" customHeight="1" spans="1:20">
      <c r="A16" s="12"/>
      <c r="B16" s="5"/>
      <c r="C16" s="5"/>
      <c r="D16" s="13" t="s">
        <v>56</v>
      </c>
      <c r="E16" s="13"/>
      <c r="F16" s="13"/>
      <c r="G16" s="5"/>
      <c r="H16" s="5"/>
      <c r="I16" s="5"/>
      <c r="J16" s="5"/>
      <c r="K16" s="5"/>
      <c r="L16" s="5"/>
      <c r="M16" s="5"/>
      <c r="N16" s="5"/>
      <c r="O16" s="27" t="s">
        <v>57</v>
      </c>
      <c r="P16" s="27"/>
      <c r="Q16" s="27"/>
      <c r="R16" s="27"/>
      <c r="S16" s="27"/>
      <c r="T16" s="27"/>
    </row>
    <row r="17" ht="15" customHeight="1" spans="1:20">
      <c r="A17" s="12"/>
      <c r="B17" s="5"/>
      <c r="C17" s="5" t="s">
        <v>58</v>
      </c>
      <c r="D17" s="13" t="s">
        <v>59</v>
      </c>
      <c r="E17" s="13"/>
      <c r="F17" s="13"/>
      <c r="G17" s="14" t="s">
        <v>60</v>
      </c>
      <c r="H17" s="14">
        <v>1</v>
      </c>
      <c r="I17" s="25">
        <v>10</v>
      </c>
      <c r="J17" s="5"/>
      <c r="K17" s="5">
        <v>10</v>
      </c>
      <c r="L17" s="5"/>
      <c r="M17" s="5"/>
      <c r="N17" s="5"/>
      <c r="O17" s="27"/>
      <c r="P17" s="27"/>
      <c r="Q17" s="27"/>
      <c r="R17" s="27"/>
      <c r="S17" s="27"/>
      <c r="T17" s="27"/>
    </row>
    <row r="18" ht="15" customHeight="1" spans="1:20">
      <c r="A18" s="12"/>
      <c r="B18" s="5"/>
      <c r="C18" s="5"/>
      <c r="D18" s="13" t="s">
        <v>61</v>
      </c>
      <c r="E18" s="13"/>
      <c r="F18" s="13"/>
      <c r="G18" s="5" t="s">
        <v>62</v>
      </c>
      <c r="H18" s="5">
        <v>14</v>
      </c>
      <c r="I18" s="5">
        <v>10</v>
      </c>
      <c r="J18" s="5"/>
      <c r="K18" s="5">
        <v>10</v>
      </c>
      <c r="L18" s="5"/>
      <c r="M18" s="5"/>
      <c r="N18" s="5"/>
      <c r="O18" s="28" t="s">
        <v>63</v>
      </c>
      <c r="P18" s="28"/>
      <c r="Q18" s="28"/>
      <c r="R18" s="28"/>
      <c r="S18" s="28"/>
      <c r="T18" s="28"/>
    </row>
    <row r="19" ht="15" customHeight="1" spans="1:20">
      <c r="A19" s="12"/>
      <c r="B19" s="5"/>
      <c r="C19" s="5"/>
      <c r="D19" s="13" t="s">
        <v>56</v>
      </c>
      <c r="E19" s="13"/>
      <c r="F19" s="13"/>
      <c r="G19" s="5"/>
      <c r="H19" s="5"/>
      <c r="I19" s="5"/>
      <c r="J19" s="5"/>
      <c r="K19" s="5"/>
      <c r="L19" s="5"/>
      <c r="M19" s="5"/>
      <c r="N19" s="5"/>
      <c r="O19" s="28"/>
      <c r="P19" s="28"/>
      <c r="Q19" s="28"/>
      <c r="R19" s="28"/>
      <c r="S19" s="28"/>
      <c r="T19" s="28"/>
    </row>
    <row r="20" ht="15" customHeight="1" spans="1:20">
      <c r="A20" s="12"/>
      <c r="B20" s="5"/>
      <c r="C20" s="5" t="s">
        <v>64</v>
      </c>
      <c r="D20" s="13" t="s">
        <v>65</v>
      </c>
      <c r="E20" s="13"/>
      <c r="F20" s="13"/>
      <c r="G20" s="5" t="s">
        <v>66</v>
      </c>
      <c r="H20" s="15">
        <v>45383</v>
      </c>
      <c r="I20" s="25">
        <v>10</v>
      </c>
      <c r="J20" s="5"/>
      <c r="K20" s="5">
        <v>10</v>
      </c>
      <c r="L20" s="5"/>
      <c r="M20" s="5"/>
      <c r="N20" s="5"/>
      <c r="O20" s="28"/>
      <c r="P20" s="28"/>
      <c r="Q20" s="28"/>
      <c r="R20" s="28"/>
      <c r="S20" s="28"/>
      <c r="T20" s="28"/>
    </row>
    <row r="21" ht="15" customHeight="1" spans="1:20">
      <c r="A21" s="12"/>
      <c r="B21" s="5"/>
      <c r="C21" s="5"/>
      <c r="D21" s="13" t="s">
        <v>55</v>
      </c>
      <c r="E21" s="13"/>
      <c r="F21" s="13"/>
      <c r="G21" s="5"/>
      <c r="H21" s="5"/>
      <c r="I21" s="5"/>
      <c r="J21" s="5"/>
      <c r="K21" s="5"/>
      <c r="L21" s="5"/>
      <c r="M21" s="5"/>
      <c r="N21" s="5"/>
      <c r="O21" s="24" t="s">
        <v>67</v>
      </c>
      <c r="P21" s="24"/>
      <c r="Q21" s="24"/>
      <c r="R21" s="24"/>
      <c r="S21" s="24"/>
      <c r="T21" s="24"/>
    </row>
    <row r="22" ht="15" customHeight="1" spans="1:20">
      <c r="A22" s="12"/>
      <c r="B22" s="5"/>
      <c r="C22" s="5"/>
      <c r="D22" s="13" t="s">
        <v>56</v>
      </c>
      <c r="E22" s="13"/>
      <c r="F22" s="13"/>
      <c r="G22" s="5"/>
      <c r="H22" s="5"/>
      <c r="I22" s="5"/>
      <c r="J22" s="5"/>
      <c r="K22" s="5"/>
      <c r="L22" s="5"/>
      <c r="M22" s="5"/>
      <c r="N22" s="5"/>
      <c r="O22" s="24"/>
      <c r="P22" s="24"/>
      <c r="Q22" s="24"/>
      <c r="R22" s="24"/>
      <c r="S22" s="24"/>
      <c r="T22" s="24"/>
    </row>
    <row r="23" ht="28" customHeight="1" spans="1:20">
      <c r="A23" s="12"/>
      <c r="B23" s="5"/>
      <c r="C23" s="5" t="s">
        <v>68</v>
      </c>
      <c r="D23" s="13" t="s">
        <v>69</v>
      </c>
      <c r="E23" s="13"/>
      <c r="F23" s="13"/>
      <c r="G23" s="5" t="s">
        <v>70</v>
      </c>
      <c r="H23" s="5">
        <v>26.4823</v>
      </c>
      <c r="I23" s="25">
        <v>10</v>
      </c>
      <c r="J23" s="5"/>
      <c r="K23" s="5">
        <v>9</v>
      </c>
      <c r="L23" s="5"/>
      <c r="M23" s="5" t="s">
        <v>71</v>
      </c>
      <c r="N23" s="5"/>
      <c r="O23" s="24"/>
      <c r="P23" s="24"/>
      <c r="Q23" s="24"/>
      <c r="R23" s="24"/>
      <c r="S23" s="24"/>
      <c r="T23" s="24"/>
    </row>
    <row r="24" ht="28" customHeight="1" spans="1:20">
      <c r="A24" s="12"/>
      <c r="B24" s="5"/>
      <c r="C24" s="5"/>
      <c r="D24" s="13" t="s">
        <v>55</v>
      </c>
      <c r="E24" s="13"/>
      <c r="F24" s="13"/>
      <c r="G24" s="5"/>
      <c r="H24" s="5"/>
      <c r="I24" s="5"/>
      <c r="J24" s="5"/>
      <c r="K24" s="5"/>
      <c r="L24" s="5"/>
      <c r="M24" s="5"/>
      <c r="N24" s="5"/>
      <c r="O24" s="24"/>
      <c r="P24" s="24"/>
      <c r="Q24" s="24"/>
      <c r="R24" s="24"/>
      <c r="S24" s="24"/>
      <c r="T24" s="24"/>
    </row>
    <row r="25" ht="15" customHeight="1" spans="1:20">
      <c r="A25" s="12"/>
      <c r="B25" s="5"/>
      <c r="C25" s="5"/>
      <c r="D25" s="13" t="s">
        <v>56</v>
      </c>
      <c r="E25" s="13"/>
      <c r="F25" s="13"/>
      <c r="G25" s="5"/>
      <c r="H25" s="5"/>
      <c r="I25" s="5"/>
      <c r="J25" s="5"/>
      <c r="K25" s="5"/>
      <c r="L25" s="5"/>
      <c r="M25" s="5"/>
      <c r="N25" s="5"/>
      <c r="O25" s="21" t="s">
        <v>72</v>
      </c>
      <c r="P25" s="21"/>
      <c r="Q25" s="21"/>
      <c r="R25" s="21"/>
      <c r="S25" s="21"/>
      <c r="T25" s="21"/>
    </row>
    <row r="26" ht="15" customHeight="1" spans="1:20">
      <c r="A26" s="12"/>
      <c r="B26" s="5" t="s">
        <v>73</v>
      </c>
      <c r="C26" s="5" t="s">
        <v>74</v>
      </c>
      <c r="D26" s="13" t="s">
        <v>75</v>
      </c>
      <c r="E26" s="13"/>
      <c r="F26" s="13"/>
      <c r="G26" s="5"/>
      <c r="H26" s="5"/>
      <c r="I26" s="5"/>
      <c r="J26" s="5"/>
      <c r="K26" s="5"/>
      <c r="L26" s="5"/>
      <c r="M26" s="5"/>
      <c r="N26" s="5"/>
      <c r="O26" s="21"/>
      <c r="P26" s="21"/>
      <c r="Q26" s="21"/>
      <c r="R26" s="21"/>
      <c r="S26" s="21"/>
      <c r="T26" s="21"/>
    </row>
    <row r="27" ht="15" customHeight="1" spans="1:20">
      <c r="A27" s="12"/>
      <c r="B27" s="5"/>
      <c r="C27" s="5"/>
      <c r="D27" s="13" t="s">
        <v>55</v>
      </c>
      <c r="E27" s="13"/>
      <c r="F27" s="13"/>
      <c r="G27" s="5"/>
      <c r="H27" s="5"/>
      <c r="I27" s="5"/>
      <c r="J27" s="5"/>
      <c r="K27" s="5"/>
      <c r="L27" s="5"/>
      <c r="M27" s="5"/>
      <c r="N27" s="5"/>
      <c r="O27" s="21" t="s">
        <v>76</v>
      </c>
      <c r="P27" s="21"/>
      <c r="Q27" s="21"/>
      <c r="R27" s="21"/>
      <c r="S27" s="21"/>
      <c r="T27" s="21"/>
    </row>
    <row r="28" ht="15" customHeight="1" spans="1:20">
      <c r="A28" s="12"/>
      <c r="B28" s="5"/>
      <c r="C28" s="5"/>
      <c r="D28" s="13" t="s">
        <v>56</v>
      </c>
      <c r="E28" s="13"/>
      <c r="F28" s="13"/>
      <c r="G28" s="5"/>
      <c r="H28" s="5"/>
      <c r="I28" s="5"/>
      <c r="J28" s="5"/>
      <c r="K28" s="5"/>
      <c r="L28" s="5"/>
      <c r="M28" s="5"/>
      <c r="N28" s="5"/>
      <c r="O28" s="21"/>
      <c r="R28" s="21"/>
      <c r="S28" s="21"/>
      <c r="T28" s="21"/>
    </row>
    <row r="29" ht="47" customHeight="1" spans="1:20">
      <c r="A29" s="12"/>
      <c r="B29" s="5"/>
      <c r="C29" s="5" t="s">
        <v>77</v>
      </c>
      <c r="D29" s="13" t="s">
        <v>78</v>
      </c>
      <c r="E29" s="13"/>
      <c r="F29" s="13"/>
      <c r="G29" s="5" t="s">
        <v>79</v>
      </c>
      <c r="H29" s="5" t="s">
        <v>80</v>
      </c>
      <c r="I29" s="25">
        <v>10</v>
      </c>
      <c r="J29" s="5"/>
      <c r="K29" s="5">
        <v>8</v>
      </c>
      <c r="L29" s="5"/>
      <c r="M29" s="5" t="s">
        <v>81</v>
      </c>
      <c r="N29" s="5"/>
      <c r="O29" s="23" t="s">
        <v>82</v>
      </c>
      <c r="R29" s="21"/>
      <c r="S29" s="21"/>
      <c r="T29" s="21"/>
    </row>
    <row r="30" ht="44" customHeight="1" spans="1:20">
      <c r="A30" s="12"/>
      <c r="B30" s="5"/>
      <c r="C30" s="5"/>
      <c r="D30" s="13" t="s">
        <v>83</v>
      </c>
      <c r="E30" s="13"/>
      <c r="F30" s="13"/>
      <c r="G30" s="5" t="s">
        <v>84</v>
      </c>
      <c r="H30" s="5">
        <v>7</v>
      </c>
      <c r="I30" s="5">
        <v>10</v>
      </c>
      <c r="J30" s="5"/>
      <c r="K30" s="5">
        <v>9</v>
      </c>
      <c r="L30" s="5"/>
      <c r="M30" s="5" t="s">
        <v>85</v>
      </c>
      <c r="N30" s="5"/>
      <c r="O30" s="21"/>
      <c r="R30" s="21"/>
      <c r="S30" s="21"/>
      <c r="T30" s="21"/>
    </row>
    <row r="31" ht="15" customHeight="1" spans="1:15">
      <c r="A31" s="12"/>
      <c r="B31" s="5"/>
      <c r="C31" s="5"/>
      <c r="D31" s="13" t="s">
        <v>56</v>
      </c>
      <c r="E31" s="13"/>
      <c r="F31" s="13"/>
      <c r="G31" s="5"/>
      <c r="H31" s="5"/>
      <c r="I31" s="5"/>
      <c r="J31" s="5"/>
      <c r="K31" s="5"/>
      <c r="L31" s="5"/>
      <c r="M31" s="5"/>
      <c r="N31" s="5"/>
      <c r="O31" s="23" t="s">
        <v>86</v>
      </c>
    </row>
    <row r="32" ht="15" customHeight="1" spans="1:14">
      <c r="A32" s="12"/>
      <c r="B32" s="5"/>
      <c r="C32" s="5" t="s">
        <v>87</v>
      </c>
      <c r="D32" s="13" t="s">
        <v>75</v>
      </c>
      <c r="E32" s="13"/>
      <c r="F32" s="13"/>
      <c r="G32" s="5"/>
      <c r="H32" s="5"/>
      <c r="I32" s="5"/>
      <c r="J32" s="5"/>
      <c r="K32" s="5"/>
      <c r="L32" s="5"/>
      <c r="M32" s="5"/>
      <c r="N32" s="5"/>
    </row>
    <row r="33" ht="15" customHeight="1" spans="1:14">
      <c r="A33" s="12"/>
      <c r="B33" s="5"/>
      <c r="C33" s="5"/>
      <c r="D33" s="13" t="s">
        <v>55</v>
      </c>
      <c r="E33" s="13"/>
      <c r="F33" s="13"/>
      <c r="G33" s="5"/>
      <c r="H33" s="5"/>
      <c r="I33" s="5"/>
      <c r="J33" s="5"/>
      <c r="K33" s="5"/>
      <c r="L33" s="5"/>
      <c r="M33" s="5"/>
      <c r="N33" s="5"/>
    </row>
    <row r="34" ht="15" customHeight="1" spans="1:27">
      <c r="A34" s="12"/>
      <c r="B34" s="5"/>
      <c r="C34" s="5"/>
      <c r="D34" s="13" t="s">
        <v>56</v>
      </c>
      <c r="E34" s="13"/>
      <c r="F34" s="13"/>
      <c r="G34" s="5"/>
      <c r="H34" s="5"/>
      <c r="I34" s="5"/>
      <c r="J34" s="5"/>
      <c r="K34" s="5"/>
      <c r="L34" s="5"/>
      <c r="M34" s="5"/>
      <c r="N34" s="5"/>
      <c r="S34" s="31"/>
      <c r="T34" s="31"/>
      <c r="U34" s="31"/>
      <c r="V34" s="31"/>
      <c r="W34" s="31"/>
      <c r="X34" s="31"/>
      <c r="Y34" s="31"/>
      <c r="Z34" s="31"/>
      <c r="AA34" s="31"/>
    </row>
    <row r="35" ht="33" customHeight="1" spans="1:27">
      <c r="A35" s="12"/>
      <c r="B35" s="5"/>
      <c r="C35" s="5" t="s">
        <v>88</v>
      </c>
      <c r="D35" s="13" t="s">
        <v>89</v>
      </c>
      <c r="E35" s="13"/>
      <c r="F35" s="13"/>
      <c r="G35" s="5" t="s">
        <v>79</v>
      </c>
      <c r="H35" s="5" t="s">
        <v>80</v>
      </c>
      <c r="I35" s="25">
        <v>10</v>
      </c>
      <c r="J35" s="5"/>
      <c r="K35" s="5">
        <v>9</v>
      </c>
      <c r="L35" s="5"/>
      <c r="M35" s="5"/>
      <c r="N35" s="5"/>
      <c r="S35" s="31"/>
      <c r="T35" s="32"/>
      <c r="U35" s="32"/>
      <c r="V35" s="32"/>
      <c r="W35" s="32"/>
      <c r="X35" s="33"/>
      <c r="Y35" s="32"/>
      <c r="Z35" s="33"/>
      <c r="AA35" s="31"/>
    </row>
    <row r="36" ht="15" customHeight="1" spans="1:27">
      <c r="A36" s="12"/>
      <c r="B36" s="5"/>
      <c r="C36" s="5"/>
      <c r="D36" s="13" t="s">
        <v>55</v>
      </c>
      <c r="E36" s="13"/>
      <c r="F36" s="13"/>
      <c r="G36" s="5"/>
      <c r="H36" s="5"/>
      <c r="I36" s="5"/>
      <c r="J36" s="5"/>
      <c r="K36" s="5"/>
      <c r="L36" s="5"/>
      <c r="M36" s="5"/>
      <c r="N36" s="5"/>
      <c r="S36" s="31"/>
      <c r="T36" s="32"/>
      <c r="U36" s="32"/>
      <c r="V36" s="32"/>
      <c r="W36" s="32"/>
      <c r="X36" s="32"/>
      <c r="Y36" s="32"/>
      <c r="Z36" s="33"/>
      <c r="AA36" s="31"/>
    </row>
    <row r="37" ht="15" customHeight="1" spans="1:27">
      <c r="A37" s="12"/>
      <c r="B37" s="5"/>
      <c r="C37" s="5"/>
      <c r="D37" s="13" t="s">
        <v>56</v>
      </c>
      <c r="E37" s="13"/>
      <c r="F37" s="13"/>
      <c r="G37" s="5"/>
      <c r="H37" s="5"/>
      <c r="I37" s="5"/>
      <c r="J37" s="5"/>
      <c r="K37" s="5"/>
      <c r="L37" s="5"/>
      <c r="M37" s="5"/>
      <c r="N37" s="5"/>
      <c r="S37" s="31"/>
      <c r="T37" s="32"/>
      <c r="U37" s="32"/>
      <c r="V37" s="32"/>
      <c r="W37" s="32"/>
      <c r="X37" s="32"/>
      <c r="Y37" s="32"/>
      <c r="Z37" s="33"/>
      <c r="AA37" s="31"/>
    </row>
    <row r="38" ht="15" customHeight="1" spans="1:27">
      <c r="A38" s="12"/>
      <c r="B38" s="5" t="s">
        <v>90</v>
      </c>
      <c r="C38" s="5" t="s">
        <v>91</v>
      </c>
      <c r="D38" s="13" t="s">
        <v>75</v>
      </c>
      <c r="E38" s="13"/>
      <c r="F38" s="13"/>
      <c r="G38" s="5"/>
      <c r="H38" s="5"/>
      <c r="I38" s="5"/>
      <c r="J38" s="5"/>
      <c r="K38" s="5"/>
      <c r="L38" s="5"/>
      <c r="M38" s="5"/>
      <c r="N38" s="5"/>
      <c r="O38" s="2" t="s">
        <v>92</v>
      </c>
      <c r="S38" s="31"/>
      <c r="T38" s="32"/>
      <c r="U38" s="32"/>
      <c r="V38" s="32"/>
      <c r="W38" s="32"/>
      <c r="X38" s="32"/>
      <c r="Y38" s="32"/>
      <c r="Z38" s="33"/>
      <c r="AA38" s="31"/>
    </row>
    <row r="39" ht="15" customHeight="1" spans="1:27">
      <c r="A39" s="12"/>
      <c r="B39" s="5"/>
      <c r="C39" s="5"/>
      <c r="D39" s="13" t="s">
        <v>55</v>
      </c>
      <c r="E39" s="13"/>
      <c r="F39" s="13"/>
      <c r="G39" s="5"/>
      <c r="H39" s="5"/>
      <c r="I39" s="5"/>
      <c r="J39" s="5"/>
      <c r="K39" s="5"/>
      <c r="L39" s="5"/>
      <c r="M39" s="5"/>
      <c r="N39" s="5"/>
      <c r="S39" s="31"/>
      <c r="T39" s="32"/>
      <c r="U39" s="32"/>
      <c r="V39" s="32"/>
      <c r="W39" s="32"/>
      <c r="X39" s="32"/>
      <c r="Y39" s="32"/>
      <c r="Z39" s="33"/>
      <c r="AA39" s="31"/>
    </row>
    <row r="40" ht="15" customHeight="1" spans="1:27">
      <c r="A40" s="12"/>
      <c r="B40" s="5"/>
      <c r="C40" s="5"/>
      <c r="D40" s="13" t="s">
        <v>56</v>
      </c>
      <c r="E40" s="13"/>
      <c r="F40" s="13"/>
      <c r="G40" s="5"/>
      <c r="H40" s="5"/>
      <c r="I40" s="5"/>
      <c r="J40" s="5"/>
      <c r="K40" s="5"/>
      <c r="L40" s="5"/>
      <c r="M40" s="5"/>
      <c r="N40" s="5"/>
      <c r="S40" s="31"/>
      <c r="T40" s="32"/>
      <c r="U40" s="32"/>
      <c r="V40" s="32"/>
      <c r="W40" s="32"/>
      <c r="X40" s="32"/>
      <c r="Y40" s="32"/>
      <c r="Z40" s="33"/>
      <c r="AA40" s="31"/>
    </row>
    <row r="41" spans="1:27">
      <c r="A41" s="16" t="s">
        <v>93</v>
      </c>
      <c r="B41" s="16"/>
      <c r="C41" s="16"/>
      <c r="D41" s="16"/>
      <c r="E41" s="16"/>
      <c r="F41" s="16"/>
      <c r="G41" s="16"/>
      <c r="H41" s="16"/>
      <c r="I41" s="16">
        <f>SUM(I14:J40,J7)</f>
        <v>100</v>
      </c>
      <c r="J41" s="16"/>
      <c r="K41" s="16">
        <f>SUM(K14:L40,N7)</f>
        <v>94.32</v>
      </c>
      <c r="L41" s="16"/>
      <c r="M41" s="29"/>
      <c r="N41" s="29"/>
      <c r="S41" s="31"/>
      <c r="T41" s="32"/>
      <c r="U41" s="32"/>
      <c r="V41" s="32"/>
      <c r="W41" s="32"/>
      <c r="X41" s="32"/>
      <c r="Y41" s="32"/>
      <c r="Z41" s="33"/>
      <c r="AA41" s="31"/>
    </row>
    <row r="42" ht="176" customHeight="1" spans="1:27">
      <c r="A42" s="17" t="s">
        <v>94</v>
      </c>
      <c r="B42" s="17"/>
      <c r="C42" s="17"/>
      <c r="D42" s="17"/>
      <c r="E42" s="17"/>
      <c r="F42" s="17"/>
      <c r="G42" s="17"/>
      <c r="H42" s="17"/>
      <c r="I42" s="17"/>
      <c r="J42" s="17"/>
      <c r="K42" s="17"/>
      <c r="L42" s="17"/>
      <c r="M42" s="17"/>
      <c r="N42" s="17"/>
      <c r="S42" s="31"/>
      <c r="T42" s="32"/>
      <c r="U42" s="32"/>
      <c r="V42" s="32"/>
      <c r="W42" s="32"/>
      <c r="X42" s="32"/>
      <c r="Y42" s="32"/>
      <c r="Z42" s="33"/>
      <c r="AA42" s="31"/>
    </row>
    <row r="43" spans="19:27">
      <c r="S43" s="31"/>
      <c r="T43" s="31"/>
      <c r="U43" s="31"/>
      <c r="V43" s="31"/>
      <c r="W43" s="31"/>
      <c r="X43" s="31"/>
      <c r="Y43" s="31"/>
      <c r="Z43" s="31"/>
      <c r="AA43" s="31"/>
    </row>
  </sheetData>
  <mergeCells count="180">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42:N42"/>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A6:B10"/>
    <mergeCell ref="O14:T15"/>
    <mergeCell ref="O16:T17"/>
    <mergeCell ref="O18:T20"/>
    <mergeCell ref="O21:T24"/>
  </mergeCells>
  <pageMargins left="0.554861111111111" right="0.554861111111111" top="0.550694444444444" bottom="0.236111111111111" header="0.5" footer="0.5"/>
  <pageSetup paperSize="9" scale="6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2022-03-16T01:44:00Z</dcterms:created>
  <dcterms:modified xsi:type="dcterms:W3CDTF">2024-08-22T06:11:32Z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02A931706DBF403DBB662C1C57C475FC_13</vt:lpwstr>
  </property>
</Properties>
</file>