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<sst xmlns="http://schemas.openxmlformats.org/spreadsheetml/2006/main" count="97" uniqueCount="86">
  <si>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</si>
  <si>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</si>
  <si>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张宇鑫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</si>
  <si>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</si>
  <si>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</si>
  <si>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</si>
  <si>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</si>
  <si>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</si>
  <si>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北京水利医院电缆更换项目</t>
  </si>
  <si>
    <t>主要事项说明：</t>
  </si>
  <si>
    <t>主管部门</t>
  </si>
  <si>
    <t>后勤保障科</t>
  </si>
  <si>
    <t>实施单位</t>
  </si>
  <si>
    <t>三河市炯祥科技有限公司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</si>
  <si>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</si>
  <si>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</si>
  <si>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夏建华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</si>
  <si>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</si>
  <si>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</si>
  <si>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</si>
  <si>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</si>
  <si>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</si>
  <si>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</si>
  <si>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</si>
  <si>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</si>
  <si>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</si>
  <si>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</si>
  <si>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</si>
  <si>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</si>
  <si>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</si>
  <si>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</si>
  <si>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</si>
  <si>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</si>
  <si>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</si>
  <si>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</si>
  <si>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</si>
  <si>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</si>
  <si>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</si>
  <si>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</si>
  <si>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</si>
  <si>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配电室至洗衣房配电柜5条电缆从中院门口地面暗埋，考虑电缆承压及使用时间较长(投入使用时间20年以上），存在一定安全隐患，计划对该部分电缆全部更换。更换配电室至洗衣房配电柜5根，电缆型号ZC-YJY-4*120+1*70,电缆总长度1000米，电缆线槽120米。
</t>
  </si>
  <si>
    <t>按照项目预期三级目标开展工作，其存在较大安全隐患进行改善，提升医院整体就医环境。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</si>
  <si>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</si>
  <si>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</si>
  <si>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</si>
  <si>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</si>
  <si>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</si>
  <si>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</si>
  <si>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</si>
  <si>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</si>
  <si>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</si>
  <si>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</si>
  <si>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</si>
  <si>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更换电缆</t>
  </si>
  <si>
    <t>1000米</t>
  </si>
  <si>
    <t>11.《项目支出绩效自评表》填报的信息，均需提供支撑材料。</t>
  </si>
  <si>
    <t>新做电缆线槽</t>
  </si>
  <si>
    <t>120米</t>
  </si>
  <si>
    <t>质量
指标</t>
  </si>
  <si>
    <t>改造内容完成率</t>
  </si>
  <si>
    <t>时效
指标</t>
  </si>
  <si>
    <t>招标采购及签订合同时间</t>
  </si>
  <si>
    <t>2024年3月1日前完成</t>
  </si>
  <si>
    <t>2024年3月21日完成</t>
  </si>
  <si>
    <t>意向公开时间过晚，等待财政结转资金到位进行招标工作。</t>
  </si>
  <si>
    <t>组织实施时间</t>
  </si>
  <si>
    <t>2024年3月20日至4月25日</t>
  </si>
  <si>
    <t>2024年3月22日至4月25日</t>
  </si>
  <si>
    <t>受招标及合同签订影响，导致开竣工时间比预计推后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</si>
  <si>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</si>
  <si>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验收时间</t>
  </si>
  <si>
    <t>2024年4月25日前完成</t>
  </si>
  <si>
    <t>2024年4月25日完成</t>
  </si>
  <si>
    <t>成本
指标</t>
  </si>
  <si>
    <t>预算控制数</t>
  </si>
  <si>
    <t>≤50万元</t>
  </si>
  <si>
    <t>49.817591万元</t>
  </si>
  <si>
    <t>社会效益指标</t>
  </si>
  <si>
    <t>提高机构履职基础、公共服务能力</t>
  </si>
  <si>
    <t>优</t>
  </si>
  <si>
    <t xml:space="preserve">17.事务所审核和评价项目发送至1186758656@qq.com，其余项目发送至swjcwc6855@163.com。
</t>
  </si>
  <si>
    <t>可持续影响指标</t>
  </si>
  <si>
    <t>预计使用年限</t>
  </si>
  <si>
    <t>15年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</si>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</sst>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2" borderId="2" xfId="0" applyNumberFormat="1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view="pageBreakPreview" zoomScaleNormal="100" workbookViewId="0">
      <selection activeCell="C8" sqref="C8:D8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13810760151</v>
      </c>
      <c r="S1" s="28" t="s">
        <v>4</v>
      </c>
      <c r="T1" s="20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9</v>
      </c>
      <c r="P3" s="20"/>
      <c r="Q3" s="20"/>
      <c r="R3" s="20"/>
      <c r="S3" s="20"/>
      <c r="T3" s="20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20" t="s">
        <v>14</v>
      </c>
      <c r="P4" s="20"/>
      <c r="Q4" s="20"/>
      <c r="R4" s="20"/>
      <c r="S4" s="20"/>
      <c r="T4" s="20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13439788860</v>
      </c>
      <c r="K5" s="5"/>
      <c r="L5" s="5"/>
      <c r="M5" s="5"/>
      <c r="N5" s="5"/>
      <c r="O5" s="20" t="s">
        <v>18</v>
      </c>
      <c r="P5" s="20"/>
      <c r="Q5" s="20"/>
      <c r="R5" s="20"/>
      <c r="S5" s="20"/>
      <c r="T5" s="20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0" t="s">
        <v>26</v>
      </c>
      <c r="P6" s="20"/>
      <c r="Q6" s="20"/>
      <c r="R6" s="20"/>
      <c r="S6" s="20"/>
      <c r="T6" s="20"/>
    </row>
    <row r="7" ht="15" customHeight="1" spans="1:20">
      <c r="A7" s="5"/>
      <c r="B7" s="5"/>
      <c r="C7" s="7" t="s">
        <v>27</v>
      </c>
      <c r="D7" s="7"/>
      <c r="E7" s="8">
        <v>50</v>
      </c>
      <c r="F7" s="8">
        <v>50</v>
      </c>
      <c r="G7" s="8"/>
      <c r="H7" s="8">
        <f>SUM(H8:I10)</f>
        <v>49.817591</v>
      </c>
      <c r="I7" s="8">
        <f>SUM(I8:I10)</f>
        <v>0</v>
      </c>
      <c r="J7" s="5">
        <v>10</v>
      </c>
      <c r="K7" s="5"/>
      <c r="L7" s="21">
        <f t="shared" ref="L7:L10" si="0">ROUND(H7/F7,4)</f>
        <v>0.9964</v>
      </c>
      <c r="M7" s="21"/>
      <c r="N7" s="5">
        <f>ROUND(J7*L7,2)</f>
        <v>9.96</v>
      </c>
      <c r="O7" s="22" t="s">
        <v>28</v>
      </c>
      <c r="P7" s="20"/>
      <c r="Q7" s="20"/>
      <c r="R7" s="20"/>
      <c r="S7" s="20"/>
      <c r="T7" s="20"/>
    </row>
    <row r="8" ht="26" customHeight="1" spans="1:20">
      <c r="A8" s="5"/>
      <c r="B8" s="5"/>
      <c r="C8" s="5" t="s">
        <v>29</v>
      </c>
      <c r="D8" s="5"/>
      <c r="E8" s="8">
        <v>50</v>
      </c>
      <c r="F8" s="8">
        <v>50</v>
      </c>
      <c r="G8" s="8"/>
      <c r="H8" s="8">
        <v>49.817591</v>
      </c>
      <c r="I8" s="8"/>
      <c r="J8" s="5" t="s">
        <v>30</v>
      </c>
      <c r="K8" s="5"/>
      <c r="L8" s="21">
        <f t="shared" si="0"/>
        <v>0.9964</v>
      </c>
      <c r="M8" s="21"/>
      <c r="N8" s="5" t="s">
        <v>30</v>
      </c>
      <c r="O8" s="23" t="s">
        <v>31</v>
      </c>
      <c r="P8" s="23"/>
      <c r="Q8" s="23"/>
      <c r="R8" s="23"/>
      <c r="S8" s="23"/>
      <c r="T8" s="23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1" t="e">
        <f t="shared" si="0"/>
        <v>#DIV/0!</v>
      </c>
      <c r="M9" s="21"/>
      <c r="N9" s="5" t="s">
        <v>30</v>
      </c>
      <c r="O9" s="20" t="s">
        <v>33</v>
      </c>
      <c r="P9" s="20"/>
      <c r="Q9" s="20"/>
      <c r="R9" s="20"/>
      <c r="S9" s="20"/>
      <c r="T9" s="20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1" t="e">
        <f t="shared" si="0"/>
        <v>#DIV/0!</v>
      </c>
      <c r="M10" s="21"/>
      <c r="N10" s="5" t="s">
        <v>30</v>
      </c>
      <c r="O10" s="20" t="s">
        <v>35</v>
      </c>
      <c r="P10" s="20"/>
      <c r="Q10" s="20"/>
      <c r="R10" s="20"/>
      <c r="S10" s="20"/>
      <c r="T10" s="20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0" t="s">
        <v>39</v>
      </c>
      <c r="P11" s="20"/>
      <c r="Q11" s="20"/>
      <c r="R11" s="20"/>
      <c r="S11" s="20"/>
      <c r="T11" s="20"/>
    </row>
    <row r="12" ht="78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0" t="s">
        <v>42</v>
      </c>
      <c r="P12" s="20"/>
      <c r="Q12" s="20"/>
      <c r="R12" s="20"/>
      <c r="S12" s="20"/>
      <c r="T12" s="20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3" t="s">
        <v>50</v>
      </c>
      <c r="P13" s="23"/>
      <c r="Q13" s="23"/>
      <c r="R13" s="23"/>
      <c r="S13" s="23"/>
      <c r="T13" s="23"/>
    </row>
    <row r="14" ht="20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4" t="s">
        <v>55</v>
      </c>
      <c r="P14" s="24"/>
      <c r="Q14" s="24"/>
      <c r="R14" s="24"/>
      <c r="S14" s="24"/>
      <c r="T14" s="24"/>
    </row>
    <row r="15" ht="20" customHeight="1" spans="1:20">
      <c r="A15" s="9"/>
      <c r="B15" s="5"/>
      <c r="C15" s="5"/>
      <c r="D15" s="10" t="s">
        <v>56</v>
      </c>
      <c r="E15" s="10"/>
      <c r="F15" s="10"/>
      <c r="G15" s="11" t="s">
        <v>57</v>
      </c>
      <c r="H15" s="11" t="s">
        <v>57</v>
      </c>
      <c r="I15" s="5">
        <v>10</v>
      </c>
      <c r="J15" s="5"/>
      <c r="K15" s="5">
        <v>10</v>
      </c>
      <c r="L15" s="5"/>
      <c r="M15" s="5"/>
      <c r="N15" s="5"/>
      <c r="O15" s="24"/>
      <c r="P15" s="24"/>
      <c r="Q15" s="24"/>
      <c r="R15" s="24"/>
      <c r="S15" s="24"/>
      <c r="T15" s="24"/>
    </row>
    <row r="16" ht="39" customHeight="1" spans="1:20">
      <c r="A16" s="9"/>
      <c r="B16" s="5"/>
      <c r="C16" s="5" t="s">
        <v>58</v>
      </c>
      <c r="D16" s="10" t="s">
        <v>59</v>
      </c>
      <c r="E16" s="10"/>
      <c r="F16" s="10"/>
      <c r="G16" s="12">
        <v>1</v>
      </c>
      <c r="H16" s="12">
        <v>1</v>
      </c>
      <c r="I16" s="5">
        <v>10</v>
      </c>
      <c r="J16" s="5"/>
      <c r="K16" s="5">
        <v>10</v>
      </c>
      <c r="L16" s="5"/>
      <c r="M16" s="5"/>
      <c r="N16" s="5"/>
      <c r="O16" s="25"/>
      <c r="P16" s="25"/>
      <c r="Q16" s="25"/>
      <c r="R16" s="25"/>
      <c r="S16" s="25"/>
      <c r="T16" s="25"/>
    </row>
    <row r="17" ht="55" customHeight="1" spans="1:20">
      <c r="A17" s="9"/>
      <c r="B17" s="5"/>
      <c r="C17" s="5" t="s">
        <v>60</v>
      </c>
      <c r="D17" s="10" t="s">
        <v>61</v>
      </c>
      <c r="E17" s="10"/>
      <c r="F17" s="10"/>
      <c r="G17" s="5" t="s">
        <v>62</v>
      </c>
      <c r="H17" s="5" t="s">
        <v>63</v>
      </c>
      <c r="I17" s="5">
        <v>10</v>
      </c>
      <c r="J17" s="5"/>
      <c r="K17" s="5">
        <v>8</v>
      </c>
      <c r="L17" s="5"/>
      <c r="M17" s="5" t="s">
        <v>64</v>
      </c>
      <c r="N17" s="5"/>
      <c r="O17" s="26"/>
      <c r="P17" s="26"/>
      <c r="Q17" s="26"/>
      <c r="R17" s="26"/>
      <c r="S17" s="26"/>
      <c r="T17" s="26"/>
    </row>
    <row r="18" ht="65" customHeight="1" spans="1:20">
      <c r="A18" s="9"/>
      <c r="B18" s="5"/>
      <c r="C18" s="5"/>
      <c r="D18" s="10" t="s">
        <v>65</v>
      </c>
      <c r="E18" s="10"/>
      <c r="F18" s="10"/>
      <c r="G18" s="5" t="s">
        <v>66</v>
      </c>
      <c r="H18" s="5" t="s">
        <v>67</v>
      </c>
      <c r="I18" s="5">
        <v>10</v>
      </c>
      <c r="J18" s="5"/>
      <c r="K18" s="5">
        <v>8</v>
      </c>
      <c r="L18" s="5"/>
      <c r="M18" s="5" t="s">
        <v>68</v>
      </c>
      <c r="N18" s="5"/>
      <c r="O18" s="23" t="s">
        <v>69</v>
      </c>
      <c r="P18" s="23"/>
      <c r="Q18" s="23"/>
      <c r="R18" s="23"/>
      <c r="S18" s="23"/>
      <c r="T18" s="23"/>
    </row>
    <row r="19" ht="65" customHeight="1" spans="1:20">
      <c r="A19" s="9"/>
      <c r="B19" s="5"/>
      <c r="C19" s="5"/>
      <c r="D19" s="10" t="s">
        <v>70</v>
      </c>
      <c r="E19" s="10"/>
      <c r="F19" s="10"/>
      <c r="G19" s="5" t="s">
        <v>71</v>
      </c>
      <c r="H19" s="13" t="s">
        <v>72</v>
      </c>
      <c r="I19" s="5">
        <v>10</v>
      </c>
      <c r="J19" s="5"/>
      <c r="K19" s="5">
        <v>10</v>
      </c>
      <c r="L19" s="5"/>
      <c r="M19" s="5"/>
      <c r="N19" s="5"/>
      <c r="O19" s="23"/>
      <c r="P19" s="23"/>
      <c r="Q19" s="23"/>
      <c r="R19" s="23"/>
      <c r="S19" s="23"/>
      <c r="T19" s="23"/>
    </row>
    <row r="20" ht="39" customHeight="1" spans="1:20">
      <c r="A20" s="9"/>
      <c r="B20" s="5"/>
      <c r="C20" s="5" t="s">
        <v>73</v>
      </c>
      <c r="D20" s="10" t="s">
        <v>74</v>
      </c>
      <c r="E20" s="10"/>
      <c r="F20" s="10"/>
      <c r="G20" s="14" t="s">
        <v>75</v>
      </c>
      <c r="H20" s="5" t="s">
        <v>76</v>
      </c>
      <c r="I20" s="5">
        <v>10</v>
      </c>
      <c r="J20" s="5"/>
      <c r="K20" s="5">
        <v>10</v>
      </c>
      <c r="L20" s="5"/>
      <c r="M20" s="5"/>
      <c r="N20" s="5"/>
      <c r="O20" s="23"/>
      <c r="P20" s="23"/>
      <c r="Q20" s="23"/>
      <c r="R20" s="23"/>
      <c r="S20" s="23"/>
      <c r="T20" s="23"/>
    </row>
    <row r="21" ht="35" customHeight="1" spans="1:20">
      <c r="A21" s="9"/>
      <c r="B21" s="5"/>
      <c r="C21" s="5" t="s">
        <v>77</v>
      </c>
      <c r="D21" s="10" t="s">
        <v>78</v>
      </c>
      <c r="E21" s="10"/>
      <c r="F21" s="10"/>
      <c r="G21" s="5" t="s">
        <v>79</v>
      </c>
      <c r="H21" s="5" t="s">
        <v>79</v>
      </c>
      <c r="I21" s="5">
        <v>10</v>
      </c>
      <c r="J21" s="5"/>
      <c r="K21" s="5">
        <v>10</v>
      </c>
      <c r="L21" s="5"/>
      <c r="M21" s="5"/>
      <c r="N21" s="5"/>
      <c r="O21" s="22" t="s">
        <v>80</v>
      </c>
      <c r="R21" s="20"/>
      <c r="S21" s="20"/>
      <c r="T21" s="20"/>
    </row>
    <row r="22" ht="35" customHeight="1" spans="1:14">
      <c r="A22" s="9"/>
      <c r="B22" s="5"/>
      <c r="C22" s="5" t="s">
        <v>81</v>
      </c>
      <c r="D22" s="10" t="s">
        <v>82</v>
      </c>
      <c r="E22" s="10"/>
      <c r="F22" s="10"/>
      <c r="G22" s="5" t="s">
        <v>83</v>
      </c>
      <c r="H22" s="5" t="s">
        <v>83</v>
      </c>
      <c r="I22" s="5">
        <v>10</v>
      </c>
      <c r="J22" s="5"/>
      <c r="K22" s="5">
        <v>10</v>
      </c>
      <c r="L22" s="5"/>
      <c r="M22" s="5"/>
      <c r="N22" s="5"/>
    </row>
    <row r="23" ht="20" customHeight="1" spans="1:14">
      <c r="A23" s="15" t="s">
        <v>84</v>
      </c>
      <c r="B23" s="15"/>
      <c r="C23" s="15"/>
      <c r="D23" s="15"/>
      <c r="E23" s="15"/>
      <c r="F23" s="15"/>
      <c r="G23" s="15"/>
      <c r="H23" s="15"/>
      <c r="I23" s="15">
        <f>SUM(I14:J22,J7)</f>
        <v>100</v>
      </c>
      <c r="J23" s="15"/>
      <c r="K23" s="15">
        <f>SUM(K14:L22,N7)</f>
        <v>95.96</v>
      </c>
      <c r="L23" s="15"/>
      <c r="M23" s="27"/>
      <c r="N23" s="27"/>
    </row>
    <row r="24" ht="176" customHeight="1" spans="1:14">
      <c r="A24" s="16" t="s">
        <v>85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10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20"/>
    <mergeCell ref="B21:B22"/>
    <mergeCell ref="C14:C15"/>
    <mergeCell ref="C17:C19"/>
    <mergeCell ref="A6:B10"/>
    <mergeCell ref="O14:T15"/>
    <mergeCell ref="O18:T2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