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195"/>
  </bookViews>
  <sheets>
    <sheet name="修改" sheetId="1" r:id="rId1"/>
  </sheets>
  <calcPr calcId="145621"/>
</workbook>
</file>

<file path=xl/calcChain.xml><?xml version="1.0" encoding="utf-8"?>
<calcChain xmlns="http://schemas.openxmlformats.org/spreadsheetml/2006/main">
  <c r="I31" i="1" l="1"/>
  <c r="N7" i="1"/>
  <c r="K31" i="1" s="1"/>
</calcChain>
</file>

<file path=xl/sharedStrings.xml><?xml version="1.0" encoding="utf-8"?>
<sst xmlns="http://schemas.openxmlformats.org/spreadsheetml/2006/main" count="96" uniqueCount="82">
  <si>
    <r>
      <rPr>
        <sz val="18"/>
        <color theme="1"/>
        <rFont val="方正小标宋简体"/>
        <family val="4"/>
        <charset val="134"/>
      </rPr>
      <t xml:space="preserve">                                      项目支出绩效自评表</t>
    </r>
    <r>
      <rPr>
        <sz val="14"/>
        <color indexed="8"/>
        <rFont val="方正小标宋简体"/>
        <family val="4"/>
        <charset val="134"/>
      </rPr>
      <t xml:space="preserve">（2023年度）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</si>
  <si>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</si>
  <si>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</si>
  <si>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北京市水资源调度管理事务中心</t>
  </si>
  <si>
    <t>主管领导：</t>
  </si>
  <si>
    <t>魏臣学</t>
  </si>
  <si>
    <t>项目名称</t>
  </si>
  <si>
    <t>北京市最严格水资源管理制度落实情况分析及评价指标构建</t>
  </si>
  <si>
    <t>主管部门</t>
  </si>
  <si>
    <t>北京市水务局</t>
  </si>
  <si>
    <t>实施单位</t>
  </si>
  <si>
    <t>项目负责人</t>
  </si>
  <si>
    <t>王涛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</si>
  <si>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</si>
  <si>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</si>
  <si>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</si>
  <si>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</si>
  <si>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</si>
  <si>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</si>
  <si>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</si>
  <si>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</si>
  <si>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</si>
  <si>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</si>
  <si>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</si>
  <si>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</si>
  <si>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</si>
  <si>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</si>
  <si>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</si>
  <si>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</si>
  <si>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总结2017-2022年北京市最严格水资源管理制度执行情况和实施效果，分析存在问题，构建最严格水资源管理制度评价指标体系和评价模型，提出现阶段北京水资源管理的发展方向与重点和相关政策建议，提出最严格水资源管理制度考核关键指标的数据获取流程，提出最严格水资源管理制度考核智慧化、精细化管理的实施路径及政策建议，进一步加强北京市最严格水资源管理制度落实和考核工作，提高管理水平。</t>
  </si>
  <si>
    <r>
      <rPr>
        <sz val="10"/>
        <color rgb="FFFF0000"/>
        <rFont val="仿宋_GB2312"/>
        <family val="3"/>
        <charset val="134"/>
      </rPr>
      <t>通过</t>
    </r>
    <r>
      <rPr>
        <sz val="10"/>
        <color theme="1"/>
        <rFont val="仿宋_GB2312"/>
        <family val="3"/>
        <charset val="134"/>
      </rPr>
      <t>梳理近年全市最严格水资源管理制度考核指标完成情况、制度建设和措施落实情况，分析现状主要问题，</t>
    </r>
    <r>
      <rPr>
        <sz val="10"/>
        <color rgb="FFFF0000"/>
        <rFont val="仿宋_GB2312"/>
        <family val="3"/>
        <charset val="134"/>
      </rPr>
      <t>提出现阶段水资源发展相关政策建议</t>
    </r>
    <r>
      <rPr>
        <sz val="10"/>
        <color theme="1"/>
        <rFont val="仿宋_GB2312"/>
        <family val="3"/>
        <charset val="134"/>
      </rPr>
      <t>；统筹水资源全过程管理，筛选新发展阶段评价指标，</t>
    </r>
    <r>
      <rPr>
        <sz val="10"/>
        <color rgb="FFFF0000"/>
        <rFont val="仿宋_GB2312"/>
        <family val="3"/>
        <charset val="134"/>
      </rPr>
      <t>构建评价模型，建立</t>
    </r>
    <r>
      <rPr>
        <sz val="10"/>
        <color theme="1"/>
        <rFont val="仿宋_GB2312"/>
        <family val="3"/>
        <charset val="134"/>
      </rPr>
      <t>评价体系；运用模型评估现状管理考核核心指标落实情况；分析最严格水资源制度考核业务需求、梳理业务流程、明确数据技术要求，提出考核智慧化、精细化管理实施路径及政策建议，</t>
    </r>
    <r>
      <rPr>
        <sz val="10"/>
        <color rgb="FFFF0000"/>
        <rFont val="仿宋_GB2312"/>
        <family val="3"/>
        <charset val="134"/>
      </rPr>
      <t>强化北京市最严格水资源管理制度落实和考核工作，提高了水资源管理水平。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</si>
  <si>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</si>
  <si>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</si>
  <si>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</si>
  <si>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</si>
  <si>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</si>
  <si>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</si>
  <si>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</si>
  <si>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</si>
  <si>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</si>
  <si>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开展区级调研</t>
  </si>
  <si>
    <t>=5个</t>
  </si>
  <si>
    <t>=7个</t>
  </si>
  <si>
    <t>研究报告</t>
  </si>
  <si>
    <t>=1份</t>
  </si>
  <si>
    <t>专家咨询次数</t>
  </si>
  <si>
    <t>=4次</t>
  </si>
  <si>
    <t>质量
指标</t>
  </si>
  <si>
    <t>符合“十四五”时期全市生产生活用水总量管控要求</t>
  </si>
  <si>
    <t>≤30亿立方米</t>
  </si>
  <si>
    <t>27.92亿立方米</t>
  </si>
  <si>
    <t>研究成果评审合格率</t>
  </si>
  <si>
    <t>=100%</t>
  </si>
  <si>
    <t>时效
指标</t>
  </si>
  <si>
    <t>完成工作大纲评审</t>
  </si>
  <si>
    <t>2023年4月30日前</t>
  </si>
  <si>
    <t>4月20日</t>
  </si>
  <si>
    <t>构建最严格水资源管理制度评价指标体系</t>
  </si>
  <si>
    <t>2023年8月31日前</t>
  </si>
  <si>
    <t>8月31日</t>
  </si>
  <si>
    <t>构建最严格水资源管理制度评价模型</t>
  </si>
  <si>
    <t>2023年10月30日前</t>
  </si>
  <si>
    <t>10月27日</t>
  </si>
  <si>
    <t>完成研究报告</t>
  </si>
  <si>
    <t>2023年11月30日前</t>
  </si>
  <si>
    <t>11月24日</t>
  </si>
  <si>
    <t>效益
指标</t>
  </si>
  <si>
    <t>经济效益指标</t>
  </si>
  <si>
    <t>生态效益指标</t>
  </si>
  <si>
    <t>可持续影响指标</t>
  </si>
  <si>
    <t>社会效益指标</t>
  </si>
  <si>
    <t>支撑和保障水资源可持续利用，促进社会节约用水和水资源合理开发利用</t>
  </si>
  <si>
    <t>优</t>
  </si>
  <si>
    <t>结合新要求，进一步提升水资源管理水平</t>
  </si>
  <si>
    <t>满意度指标</t>
  </si>
  <si>
    <t>服务对象满意度指标</t>
  </si>
  <si>
    <t>成果应用单位满意度</t>
  </si>
  <si>
    <r>
      <rPr>
        <sz val="10"/>
        <color theme="1"/>
        <rFont val="Arial"/>
        <family val="2"/>
      </rPr>
      <t>≥</t>
    </r>
    <r>
      <rPr>
        <sz val="10"/>
        <color theme="1"/>
        <rFont val="仿宋_GB2312"/>
        <family val="3"/>
        <charset val="134"/>
      </rPr>
      <t>90%</t>
    </r>
  </si>
  <si>
    <t>100%</t>
  </si>
  <si>
    <t>需提升调查问卷覆盖度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</si>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</sst>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family val="4"/>
      <charset val="134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rgb="FFFF0000"/>
      <name val="仿宋_GB2312"/>
      <family val="3"/>
      <charset val="134"/>
    </font>
    <font>
      <sz val="10"/>
      <color theme="1"/>
      <name val="Arial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O1" sqref="O1:O1048576"/>
    </sheetView>
  </sheetViews>
  <sheetFormatPr defaultColWidth="9" defaultRowHeight="13.5"/>
  <cols>
    <col min="1" max="1" width="5.125" customWidth="1"/>
    <col min="2" max="2" width="6" customWidth="1"/>
    <col min="3" max="3" width="7" customWidth="1"/>
    <col min="5" max="5" width="10" customWidth="1"/>
    <col min="6" max="6" width="3.75" customWidth="1"/>
    <col min="7" max="7" width="12.375" customWidth="1"/>
    <col min="8" max="8" width="8.625" customWidth="1"/>
    <col min="9" max="9" width="2.5" customWidth="1"/>
    <col min="10" max="10" width="3.625" customWidth="1"/>
    <col min="11" max="11" width="2.625" customWidth="1"/>
    <col min="12" max="12" width="1.875" customWidth="1"/>
    <col min="13" max="13" width="6.625" customWidth="1"/>
    <col min="14" max="14" width="12.5" customWidth="1"/>
    <col min="16" max="16" width="28.125" customWidth="1"/>
  </cols>
  <sheetData>
    <row r="1" spans="1:16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6" t="s">
        <v>1</v>
      </c>
      <c r="P1" s="12"/>
    </row>
    <row r="2" spans="1:16" s="1" customFormat="1" ht="17.100000000000001" customHeight="1">
      <c r="A2" s="2" t="s">
        <v>2</v>
      </c>
      <c r="B2" s="2"/>
      <c r="C2" s="2"/>
      <c r="D2" s="18" t="s">
        <v>3</v>
      </c>
      <c r="E2" s="18"/>
      <c r="F2" s="18"/>
      <c r="G2" s="18"/>
      <c r="H2" s="2" t="s">
        <v>4</v>
      </c>
      <c r="I2" s="2"/>
      <c r="J2" s="18" t="s">
        <v>5</v>
      </c>
      <c r="K2" s="18"/>
      <c r="L2" s="18"/>
      <c r="M2" s="18"/>
      <c r="N2" s="18"/>
      <c r="O2" s="11"/>
      <c r="P2" s="11"/>
    </row>
    <row r="3" spans="1:16" ht="15" customHeight="1">
      <c r="A3" s="19" t="s">
        <v>6</v>
      </c>
      <c r="B3" s="19"/>
      <c r="C3" s="20" t="s">
        <v>7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12"/>
      <c r="P3" s="12"/>
    </row>
    <row r="4" spans="1:16" ht="42" customHeight="1">
      <c r="A4" s="19" t="s">
        <v>8</v>
      </c>
      <c r="B4" s="19"/>
      <c r="C4" s="19" t="s">
        <v>9</v>
      </c>
      <c r="D4" s="19"/>
      <c r="E4" s="19"/>
      <c r="F4" s="19"/>
      <c r="G4" s="19"/>
      <c r="H4" s="19" t="s">
        <v>10</v>
      </c>
      <c r="I4" s="19"/>
      <c r="J4" s="19" t="s">
        <v>3</v>
      </c>
      <c r="K4" s="19"/>
      <c r="L4" s="19"/>
      <c r="M4" s="19"/>
      <c r="N4" s="19"/>
      <c r="O4" s="12"/>
      <c r="P4" s="12"/>
    </row>
    <row r="5" spans="1:16" ht="15" customHeight="1">
      <c r="A5" s="19" t="s">
        <v>11</v>
      </c>
      <c r="B5" s="19"/>
      <c r="C5" s="19" t="s">
        <v>12</v>
      </c>
      <c r="D5" s="19"/>
      <c r="E5" s="19"/>
      <c r="F5" s="19"/>
      <c r="G5" s="19"/>
      <c r="H5" s="19" t="s">
        <v>13</v>
      </c>
      <c r="I5" s="19"/>
      <c r="J5" s="19">
        <v>13611077456</v>
      </c>
      <c r="K5" s="19"/>
      <c r="L5" s="19"/>
      <c r="M5" s="19"/>
      <c r="N5" s="19"/>
      <c r="O5" s="12"/>
      <c r="P5" s="12"/>
    </row>
    <row r="6" spans="1:16" ht="33" customHeight="1">
      <c r="A6" s="19" t="s">
        <v>14</v>
      </c>
      <c r="B6" s="19"/>
      <c r="C6" s="19"/>
      <c r="D6" s="19"/>
      <c r="E6" s="3" t="s">
        <v>15</v>
      </c>
      <c r="F6" s="19" t="s">
        <v>16</v>
      </c>
      <c r="G6" s="19"/>
      <c r="H6" s="19" t="s">
        <v>17</v>
      </c>
      <c r="I6" s="19"/>
      <c r="J6" s="19" t="s">
        <v>18</v>
      </c>
      <c r="K6" s="19"/>
      <c r="L6" s="19" t="s">
        <v>19</v>
      </c>
      <c r="M6" s="19"/>
      <c r="N6" s="3" t="s">
        <v>20</v>
      </c>
      <c r="O6" s="12"/>
      <c r="P6" s="12"/>
    </row>
    <row r="7" spans="1:16" ht="15" customHeight="1">
      <c r="A7" s="19"/>
      <c r="B7" s="19"/>
      <c r="C7" s="21" t="s">
        <v>21</v>
      </c>
      <c r="D7" s="21"/>
      <c r="E7" s="4">
        <v>73.757999999999996</v>
      </c>
      <c r="F7" s="22">
        <v>71.894300000000001</v>
      </c>
      <c r="G7" s="22"/>
      <c r="H7" s="22">
        <v>71.894300000000001</v>
      </c>
      <c r="I7" s="22"/>
      <c r="J7" s="19">
        <v>10</v>
      </c>
      <c r="K7" s="19"/>
      <c r="L7" s="23">
        <v>0.97470000000000001</v>
      </c>
      <c r="M7" s="23"/>
      <c r="N7" s="3">
        <f>ROUND(J7*L7,2)</f>
        <v>9.75</v>
      </c>
      <c r="O7" s="12"/>
      <c r="P7" s="12"/>
    </row>
    <row r="8" spans="1:16" ht="26.1" customHeight="1">
      <c r="A8" s="19"/>
      <c r="B8" s="19"/>
      <c r="C8" s="19" t="s">
        <v>22</v>
      </c>
      <c r="D8" s="19"/>
      <c r="E8" s="4">
        <v>73.757999999999996</v>
      </c>
      <c r="F8" s="22">
        <v>71.894300000000001</v>
      </c>
      <c r="G8" s="22"/>
      <c r="H8" s="22">
        <v>71.894300000000001</v>
      </c>
      <c r="I8" s="22"/>
      <c r="J8" s="19" t="s">
        <v>23</v>
      </c>
      <c r="K8" s="19"/>
      <c r="L8" s="23">
        <v>0.97470000000000001</v>
      </c>
      <c r="M8" s="23"/>
      <c r="N8" s="3" t="s">
        <v>23</v>
      </c>
      <c r="O8" s="24"/>
      <c r="P8" s="24"/>
    </row>
    <row r="9" spans="1:16" ht="30.95" customHeight="1">
      <c r="A9" s="19"/>
      <c r="B9" s="19"/>
      <c r="C9" s="19" t="s">
        <v>24</v>
      </c>
      <c r="D9" s="19"/>
      <c r="E9" s="5">
        <v>0</v>
      </c>
      <c r="F9" s="25"/>
      <c r="G9" s="25"/>
      <c r="H9" s="25"/>
      <c r="I9" s="25"/>
      <c r="J9" s="19" t="s">
        <v>23</v>
      </c>
      <c r="K9" s="19"/>
      <c r="L9" s="19" t="s">
        <v>23</v>
      </c>
      <c r="M9" s="19"/>
      <c r="N9" s="3" t="s">
        <v>23</v>
      </c>
      <c r="O9" s="12"/>
      <c r="P9" s="12"/>
    </row>
    <row r="10" spans="1:16">
      <c r="A10" s="19"/>
      <c r="B10" s="19"/>
      <c r="C10" s="19" t="s">
        <v>25</v>
      </c>
      <c r="D10" s="19"/>
      <c r="E10" s="5">
        <v>0</v>
      </c>
      <c r="F10" s="25"/>
      <c r="G10" s="25"/>
      <c r="H10" s="25"/>
      <c r="I10" s="25"/>
      <c r="J10" s="19" t="s">
        <v>23</v>
      </c>
      <c r="K10" s="19"/>
      <c r="L10" s="19" t="s">
        <v>23</v>
      </c>
      <c r="M10" s="19"/>
      <c r="N10" s="3" t="s">
        <v>23</v>
      </c>
      <c r="O10" s="12"/>
      <c r="P10" s="12"/>
    </row>
    <row r="11" spans="1:16" ht="15" customHeight="1">
      <c r="A11" s="19" t="s">
        <v>26</v>
      </c>
      <c r="B11" s="19" t="s">
        <v>27</v>
      </c>
      <c r="C11" s="19"/>
      <c r="D11" s="19"/>
      <c r="E11" s="19"/>
      <c r="F11" s="19"/>
      <c r="G11" s="19"/>
      <c r="H11" s="19" t="s">
        <v>28</v>
      </c>
      <c r="I11" s="19"/>
      <c r="J11" s="19"/>
      <c r="K11" s="19"/>
      <c r="L11" s="19"/>
      <c r="M11" s="19"/>
      <c r="N11" s="19"/>
      <c r="O11" s="12"/>
      <c r="P11" s="12"/>
    </row>
    <row r="12" spans="1:16" ht="132.94999999999999" customHeight="1">
      <c r="A12" s="19"/>
      <c r="B12" s="20" t="s">
        <v>29</v>
      </c>
      <c r="C12" s="20"/>
      <c r="D12" s="20"/>
      <c r="E12" s="20"/>
      <c r="F12" s="20"/>
      <c r="G12" s="20"/>
      <c r="H12" s="26" t="s">
        <v>30</v>
      </c>
      <c r="I12" s="27"/>
      <c r="J12" s="27"/>
      <c r="K12" s="27"/>
      <c r="L12" s="27"/>
      <c r="M12" s="27"/>
      <c r="N12" s="28"/>
      <c r="O12" s="12"/>
      <c r="P12" s="12"/>
    </row>
    <row r="13" spans="1:16" ht="41.1" customHeight="1">
      <c r="A13" s="49" t="s">
        <v>31</v>
      </c>
      <c r="B13" s="3" t="s">
        <v>32</v>
      </c>
      <c r="C13" s="3" t="s">
        <v>33</v>
      </c>
      <c r="D13" s="19" t="s">
        <v>34</v>
      </c>
      <c r="E13" s="19"/>
      <c r="F13" s="19"/>
      <c r="G13" s="3" t="s">
        <v>35</v>
      </c>
      <c r="H13" s="3" t="s">
        <v>36</v>
      </c>
      <c r="I13" s="19" t="s">
        <v>18</v>
      </c>
      <c r="J13" s="19"/>
      <c r="K13" s="19" t="s">
        <v>20</v>
      </c>
      <c r="L13" s="19"/>
      <c r="M13" s="19" t="s">
        <v>37</v>
      </c>
      <c r="N13" s="19"/>
      <c r="O13" s="24"/>
      <c r="P13" s="24"/>
    </row>
    <row r="14" spans="1:16" ht="15" customHeight="1">
      <c r="A14" s="49"/>
      <c r="B14" s="19" t="s">
        <v>38</v>
      </c>
      <c r="C14" s="19" t="s">
        <v>39</v>
      </c>
      <c r="D14" s="29" t="s">
        <v>40</v>
      </c>
      <c r="E14" s="29"/>
      <c r="F14" s="29"/>
      <c r="G14" s="6" t="s">
        <v>41</v>
      </c>
      <c r="H14" s="6" t="s">
        <v>42</v>
      </c>
      <c r="I14" s="19">
        <v>5</v>
      </c>
      <c r="J14" s="19"/>
      <c r="K14" s="19">
        <v>5</v>
      </c>
      <c r="L14" s="19"/>
      <c r="M14" s="30"/>
      <c r="N14" s="30"/>
      <c r="O14" s="58"/>
      <c r="P14" s="58"/>
    </row>
    <row r="15" spans="1:16" ht="15" customHeight="1">
      <c r="A15" s="49"/>
      <c r="B15" s="19"/>
      <c r="C15" s="19"/>
      <c r="D15" s="29" t="s">
        <v>43</v>
      </c>
      <c r="E15" s="29"/>
      <c r="F15" s="29"/>
      <c r="G15" s="6" t="s">
        <v>44</v>
      </c>
      <c r="H15" s="6" t="s">
        <v>44</v>
      </c>
      <c r="I15" s="19">
        <v>5</v>
      </c>
      <c r="J15" s="19"/>
      <c r="K15" s="19">
        <v>5</v>
      </c>
      <c r="L15" s="19"/>
      <c r="M15" s="19"/>
      <c r="N15" s="19"/>
      <c r="O15" s="58"/>
      <c r="P15" s="58"/>
    </row>
    <row r="16" spans="1:16" ht="15" customHeight="1">
      <c r="A16" s="49"/>
      <c r="B16" s="19"/>
      <c r="C16" s="19"/>
      <c r="D16" s="29" t="s">
        <v>45</v>
      </c>
      <c r="E16" s="29"/>
      <c r="F16" s="29"/>
      <c r="G16" s="6" t="s">
        <v>46</v>
      </c>
      <c r="H16" s="6" t="s">
        <v>46</v>
      </c>
      <c r="I16" s="19">
        <v>5</v>
      </c>
      <c r="J16" s="19"/>
      <c r="K16" s="19">
        <v>5</v>
      </c>
      <c r="L16" s="19"/>
      <c r="M16" s="19"/>
      <c r="N16" s="19"/>
      <c r="O16" s="59"/>
      <c r="P16" s="59"/>
    </row>
    <row r="17" spans="1:16" ht="15" customHeight="1">
      <c r="A17" s="49"/>
      <c r="B17" s="19"/>
      <c r="C17" s="19" t="s">
        <v>47</v>
      </c>
      <c r="D17" s="36" t="s">
        <v>48</v>
      </c>
      <c r="E17" s="37"/>
      <c r="F17" s="38"/>
      <c r="G17" s="53" t="s">
        <v>49</v>
      </c>
      <c r="H17" s="53" t="s">
        <v>50</v>
      </c>
      <c r="I17" s="32">
        <v>10</v>
      </c>
      <c r="J17" s="33"/>
      <c r="K17" s="32">
        <v>10</v>
      </c>
      <c r="L17" s="33"/>
      <c r="M17" s="63"/>
      <c r="N17" s="64"/>
      <c r="O17" s="59"/>
      <c r="P17" s="59"/>
    </row>
    <row r="18" spans="1:16" ht="15" customHeight="1">
      <c r="A18" s="49"/>
      <c r="B18" s="19"/>
      <c r="C18" s="19"/>
      <c r="D18" s="60"/>
      <c r="E18" s="61"/>
      <c r="F18" s="62"/>
      <c r="G18" s="54"/>
      <c r="H18" s="54"/>
      <c r="I18" s="39"/>
      <c r="J18" s="40"/>
      <c r="K18" s="39"/>
      <c r="L18" s="40"/>
      <c r="M18" s="65"/>
      <c r="N18" s="66"/>
      <c r="O18" s="67"/>
      <c r="P18" s="67"/>
    </row>
    <row r="19" spans="1:16" ht="15" customHeight="1">
      <c r="A19" s="49"/>
      <c r="B19" s="19"/>
      <c r="C19" s="19"/>
      <c r="D19" s="29" t="s">
        <v>51</v>
      </c>
      <c r="E19" s="29"/>
      <c r="F19" s="29"/>
      <c r="G19" s="6" t="s">
        <v>52</v>
      </c>
      <c r="H19" s="6" t="s">
        <v>52</v>
      </c>
      <c r="I19" s="19">
        <v>5</v>
      </c>
      <c r="J19" s="19"/>
      <c r="K19" s="19">
        <v>5</v>
      </c>
      <c r="L19" s="19"/>
      <c r="M19" s="19"/>
      <c r="N19" s="19"/>
      <c r="O19" s="67"/>
      <c r="P19" s="67"/>
    </row>
    <row r="20" spans="1:16" ht="39.950000000000003" customHeight="1">
      <c r="A20" s="49"/>
      <c r="B20" s="19"/>
      <c r="C20" s="50" t="s">
        <v>53</v>
      </c>
      <c r="D20" s="31" t="s">
        <v>54</v>
      </c>
      <c r="E20" s="31"/>
      <c r="F20" s="31"/>
      <c r="G20" s="6" t="s">
        <v>55</v>
      </c>
      <c r="H20" s="6" t="s">
        <v>56</v>
      </c>
      <c r="I20" s="19">
        <v>5</v>
      </c>
      <c r="J20" s="19"/>
      <c r="K20" s="19">
        <v>5</v>
      </c>
      <c r="L20" s="19"/>
      <c r="M20" s="19"/>
      <c r="N20" s="19"/>
      <c r="O20" s="67"/>
      <c r="P20" s="67"/>
    </row>
    <row r="21" spans="1:16" ht="39" customHeight="1">
      <c r="A21" s="49"/>
      <c r="B21" s="19"/>
      <c r="C21" s="51"/>
      <c r="D21" s="31" t="s">
        <v>57</v>
      </c>
      <c r="E21" s="31"/>
      <c r="F21" s="31"/>
      <c r="G21" s="6" t="s">
        <v>58</v>
      </c>
      <c r="H21" s="6" t="s">
        <v>59</v>
      </c>
      <c r="I21" s="19">
        <v>5</v>
      </c>
      <c r="J21" s="19"/>
      <c r="K21" s="19">
        <v>5</v>
      </c>
      <c r="L21" s="19"/>
      <c r="M21" s="30"/>
      <c r="N21" s="30"/>
      <c r="O21" s="24"/>
      <c r="P21" s="24"/>
    </row>
    <row r="22" spans="1:16" ht="45" customHeight="1">
      <c r="A22" s="49"/>
      <c r="B22" s="19"/>
      <c r="C22" s="51"/>
      <c r="D22" s="31" t="s">
        <v>60</v>
      </c>
      <c r="E22" s="31"/>
      <c r="F22" s="31"/>
      <c r="G22" s="8" t="s">
        <v>61</v>
      </c>
      <c r="H22" s="6" t="s">
        <v>62</v>
      </c>
      <c r="I22" s="19">
        <v>5</v>
      </c>
      <c r="J22" s="19"/>
      <c r="K22" s="32">
        <v>5</v>
      </c>
      <c r="L22" s="33"/>
      <c r="M22" s="34"/>
      <c r="N22" s="35"/>
      <c r="O22" s="24"/>
      <c r="P22" s="24"/>
    </row>
    <row r="23" spans="1:16" ht="33.950000000000003" customHeight="1">
      <c r="A23" s="49"/>
      <c r="B23" s="19"/>
      <c r="C23" s="51"/>
      <c r="D23" s="36" t="s">
        <v>63</v>
      </c>
      <c r="E23" s="37"/>
      <c r="F23" s="38"/>
      <c r="G23" s="8" t="s">
        <v>64</v>
      </c>
      <c r="H23" s="6" t="s">
        <v>65</v>
      </c>
      <c r="I23" s="39">
        <v>5</v>
      </c>
      <c r="J23" s="40"/>
      <c r="K23" s="34">
        <v>5</v>
      </c>
      <c r="L23" s="35"/>
      <c r="M23" s="34"/>
      <c r="N23" s="35"/>
      <c r="O23" s="24"/>
      <c r="P23" s="24"/>
    </row>
    <row r="24" spans="1:16" ht="33.950000000000003" customHeight="1">
      <c r="A24" s="49"/>
      <c r="B24" s="50" t="s">
        <v>66</v>
      </c>
      <c r="C24" s="3" t="s">
        <v>67</v>
      </c>
      <c r="D24" s="29"/>
      <c r="E24" s="29"/>
      <c r="F24" s="29"/>
      <c r="G24" s="9"/>
      <c r="H24" s="7"/>
      <c r="I24" s="39"/>
      <c r="J24" s="40"/>
      <c r="K24" s="34"/>
      <c r="L24" s="35"/>
      <c r="M24" s="34"/>
      <c r="N24" s="35"/>
      <c r="O24" s="13"/>
      <c r="P24" s="13"/>
    </row>
    <row r="25" spans="1:16" ht="33.950000000000003" customHeight="1">
      <c r="A25" s="49"/>
      <c r="B25" s="51"/>
      <c r="C25" s="3" t="s">
        <v>68</v>
      </c>
      <c r="D25" s="29"/>
      <c r="E25" s="29"/>
      <c r="F25" s="29"/>
      <c r="G25" s="9"/>
      <c r="H25" s="7"/>
      <c r="I25" s="39"/>
      <c r="J25" s="40"/>
      <c r="K25" s="34"/>
      <c r="L25" s="35"/>
      <c r="M25" s="34"/>
      <c r="N25" s="35"/>
      <c r="O25" s="13"/>
      <c r="P25" s="13"/>
    </row>
    <row r="26" spans="1:16" ht="33.950000000000003" customHeight="1">
      <c r="A26" s="49"/>
      <c r="B26" s="51"/>
      <c r="C26" s="3" t="s">
        <v>69</v>
      </c>
      <c r="D26" s="29"/>
      <c r="E26" s="29"/>
      <c r="F26" s="29"/>
      <c r="G26" s="9"/>
      <c r="H26" s="7"/>
      <c r="I26" s="39"/>
      <c r="J26" s="40"/>
      <c r="K26" s="34"/>
      <c r="L26" s="35"/>
      <c r="M26" s="34"/>
      <c r="N26" s="35"/>
      <c r="O26" s="13"/>
      <c r="P26" s="13"/>
    </row>
    <row r="27" spans="1:16" ht="15" customHeight="1">
      <c r="A27" s="49"/>
      <c r="B27" s="51"/>
      <c r="C27" s="19" t="s">
        <v>70</v>
      </c>
      <c r="D27" s="36" t="s">
        <v>71</v>
      </c>
      <c r="E27" s="37"/>
      <c r="F27" s="38"/>
      <c r="G27" s="55" t="s">
        <v>72</v>
      </c>
      <c r="H27" s="55" t="s">
        <v>72</v>
      </c>
      <c r="I27" s="32">
        <v>30</v>
      </c>
      <c r="J27" s="33"/>
      <c r="K27" s="44">
        <v>27</v>
      </c>
      <c r="L27" s="45"/>
      <c r="M27" s="77" t="s">
        <v>73</v>
      </c>
      <c r="N27" s="78"/>
      <c r="O27" s="12"/>
      <c r="P27" s="12"/>
    </row>
    <row r="28" spans="1:16" ht="15" customHeight="1">
      <c r="A28" s="49"/>
      <c r="B28" s="51"/>
      <c r="C28" s="19"/>
      <c r="D28" s="68"/>
      <c r="E28" s="69"/>
      <c r="F28" s="70"/>
      <c r="G28" s="56"/>
      <c r="H28" s="56"/>
      <c r="I28" s="71"/>
      <c r="J28" s="72"/>
      <c r="K28" s="73"/>
      <c r="L28" s="74"/>
      <c r="M28" s="79"/>
      <c r="N28" s="80"/>
      <c r="O28" s="12"/>
      <c r="P28" s="12"/>
    </row>
    <row r="29" spans="1:16" ht="15" customHeight="1">
      <c r="A29" s="49"/>
      <c r="B29" s="52"/>
      <c r="C29" s="19"/>
      <c r="D29" s="60"/>
      <c r="E29" s="61"/>
      <c r="F29" s="62"/>
      <c r="G29" s="57"/>
      <c r="H29" s="57"/>
      <c r="I29" s="39"/>
      <c r="J29" s="40"/>
      <c r="K29" s="75"/>
      <c r="L29" s="76"/>
      <c r="M29" s="81"/>
      <c r="N29" s="82"/>
    </row>
    <row r="30" spans="1:16" ht="54" customHeight="1">
      <c r="A30" s="49"/>
      <c r="B30" s="3" t="s">
        <v>74</v>
      </c>
      <c r="C30" s="3" t="s">
        <v>75</v>
      </c>
      <c r="D30" s="41" t="s">
        <v>76</v>
      </c>
      <c r="E30" s="42"/>
      <c r="F30" s="43"/>
      <c r="G30" s="10" t="s">
        <v>77</v>
      </c>
      <c r="H30" s="10" t="s">
        <v>78</v>
      </c>
      <c r="I30" s="32">
        <v>10</v>
      </c>
      <c r="J30" s="33"/>
      <c r="K30" s="44">
        <v>7</v>
      </c>
      <c r="L30" s="45"/>
      <c r="M30" s="46" t="s">
        <v>79</v>
      </c>
      <c r="N30" s="46"/>
    </row>
    <row r="31" spans="1:16">
      <c r="A31" s="47" t="s">
        <v>80</v>
      </c>
      <c r="B31" s="47"/>
      <c r="C31" s="47"/>
      <c r="D31" s="47"/>
      <c r="E31" s="47"/>
      <c r="F31" s="47"/>
      <c r="G31" s="47"/>
      <c r="H31" s="47"/>
      <c r="I31" s="47">
        <f>SUM(I14:J30,J7)</f>
        <v>100</v>
      </c>
      <c r="J31" s="47"/>
      <c r="K31" s="30">
        <f>SUM(K14:L30,N7)</f>
        <v>93.75</v>
      </c>
      <c r="L31" s="30"/>
      <c r="M31" s="14"/>
      <c r="N31" s="15"/>
    </row>
    <row r="32" spans="1:16" ht="176.1" customHeight="1">
      <c r="A32" s="48" t="s">
        <v>81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</sheetData>
  <mergeCells count="125">
    <mergeCell ref="O14:P15"/>
    <mergeCell ref="O16:P17"/>
    <mergeCell ref="D17:F18"/>
    <mergeCell ref="I17:J18"/>
    <mergeCell ref="K17:L18"/>
    <mergeCell ref="M17:N18"/>
    <mergeCell ref="O18:P20"/>
    <mergeCell ref="O21:P23"/>
    <mergeCell ref="D27:F29"/>
    <mergeCell ref="I27:J29"/>
    <mergeCell ref="K27:L29"/>
    <mergeCell ref="M27:N29"/>
    <mergeCell ref="A31:H31"/>
    <mergeCell ref="I31:J31"/>
    <mergeCell ref="K31:L31"/>
    <mergeCell ref="A32:N32"/>
    <mergeCell ref="A11:A12"/>
    <mergeCell ref="A13:A30"/>
    <mergeCell ref="B14:B23"/>
    <mergeCell ref="B24:B29"/>
    <mergeCell ref="C14:C16"/>
    <mergeCell ref="C17:C19"/>
    <mergeCell ref="C20:C23"/>
    <mergeCell ref="C27:C29"/>
    <mergeCell ref="G17:G18"/>
    <mergeCell ref="G27:G29"/>
    <mergeCell ref="H17:H18"/>
    <mergeCell ref="H27:H29"/>
    <mergeCell ref="D25:F25"/>
    <mergeCell ref="I25:J25"/>
    <mergeCell ref="K25:L25"/>
    <mergeCell ref="M25:N25"/>
    <mergeCell ref="D26:F26"/>
    <mergeCell ref="I26:J26"/>
    <mergeCell ref="K26:L26"/>
    <mergeCell ref="M26:N26"/>
    <mergeCell ref="D30:F30"/>
    <mergeCell ref="I30:J30"/>
    <mergeCell ref="K30:L30"/>
    <mergeCell ref="M30:N30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Lenovo</cp:lastModifiedBy>
  <dcterms:created xsi:type="dcterms:W3CDTF">2024-05-10T07:18:28Z</dcterms:created>
  <dcterms:modified xsi:type="dcterms:W3CDTF">2024-08-22T02:34:52Z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