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2" l="1"/>
  <c r="I27" i="2"/>
  <c r="L8" i="2"/>
  <c r="N7" i="2"/>
  <c r="L7" i="2"/>
  <c r="I7" i="2"/>
  <c r="H7" i="2"/>
  <c r="G7" i="2"/>
  <c r="F7" i="2"/>
</calcChain>
</file>

<file path=xl/sharedStrings.xml><?xml version="1.0" encoding="utf-8"?>
<sst xmlns="http://schemas.openxmlformats.org/spreadsheetml/2006/main" count="112" uniqueCount="98">
  <si>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</si>
  <si>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</si>
  <si>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</si>
  <si>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</si>
  <si>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</si>
  <si>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北京市水务局</t>
  </si>
  <si>
    <t>主管领导：</t>
  </si>
  <si>
    <t>项目名称</t>
  </si>
  <si>
    <t>北京市中心城区排水与再生水设施运行监测</t>
  </si>
  <si>
    <t>主要事项说明：</t>
  </si>
  <si>
    <t>主管部门</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</si>
  <si>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</si>
  <si>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</si>
  <si>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</si>
  <si>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</si>
  <si>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张雯雯</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</si>
  <si>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</si>
  <si>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</si>
  <si>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</si>
  <si>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</si>
  <si>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</si>
  <si>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</si>
  <si>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</si>
  <si>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</si>
  <si>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</si>
  <si>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</si>
  <si>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</si>
  <si>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</si>
  <si>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</si>
  <si>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</si>
  <si>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</si>
  <si>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</si>
  <si>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</si>
  <si>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</si>
  <si>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</si>
  <si>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</si>
  <si>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</si>
  <si>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</si>
  <si>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</si>
  <si>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根据《城镇排水与污水处理条例》（国务院令第641号）、《北京市排水和再生水管理办法》（政府令第215号）等规定，按照污水、污泥、气体等污染物排放标准要求，定期对中心城区内污水处理厂、污泥处理处置厂、排水管网、再生水、排水户、汛期河道溢流口等进行监测，进一步加强中心城区排水与污水处理设施运行监管和排水户事中事后监管，为拨付污水处理服务费提供数据支撑，不断督促运营单位提高运行效率和管理水平，确保排水与污水处理设施安全稳定运行、再生水安全供应、排水户达标排放，促进首都水环境质量持续改善。</t>
  </si>
  <si>
    <t>全年按计划对中心城区内污水处理厂、污泥处理处置厂、排水管网、再生水、排水户、汛期河道溢流口等进行监测，共完成监测数据量66014个，进一步加强了中心城区排水与污水处理设施运行监管和排水户事中事后监管，督促运营单位提高运行效率和管理水平，保障了排水与污水处理设施安全稳定运行、再生水安全供应、排水户达标排放，促进了首都水环境质量持续改善。</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</si>
  <si>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</si>
  <si>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</si>
  <si>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</si>
  <si>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</si>
  <si>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</si>
  <si>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</si>
  <si>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</si>
  <si>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</si>
  <si>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</si>
  <si>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</si>
  <si>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</si>
  <si>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完成排水管网监测数据</t>
  </si>
  <si>
    <t>≥17664个</t>
  </si>
  <si>
    <t>11.《项目支出绩效自评表》填报的信息，均需提供支撑材料。</t>
  </si>
  <si>
    <t>完成排水户排口监测</t>
  </si>
  <si>
    <t>≥1068个</t>
  </si>
  <si>
    <t>因个别粪便消纳站、垃圾转运站升级改造，不具备水质监测条件，无法正常开展取样监测造成偏差，已在年中进行相应数量和预算金额调减。</t>
  </si>
  <si>
    <t>完成污水处理厂监测数据</t>
  </si>
  <si>
    <t>≥34576个</t>
  </si>
  <si>
    <t>部分污水处理厂监测当月未脱泥、未能正常开展取样监测，卢沟桥污水处理厂检测指标调整等原因，造成实际监测数据量低于预计值</t>
  </si>
  <si>
    <t>完成再生水监测数据</t>
  </si>
  <si>
    <t>≥1500个</t>
  </si>
  <si>
    <t>完成污泥处理处置厂监测数据</t>
  </si>
  <si>
    <t>≥4104个</t>
  </si>
  <si>
    <t>已在年中对7月份未检测指标数据进行数量和预算金额调减</t>
  </si>
  <si>
    <t>包1合同数共39680个，包含污水处理厂数据34576个、污泥处理处置厂数据4104个、临时任务1000个，本指标仅针对污泥处理处置厂部分</t>
  </si>
  <si>
    <t>完成临时任务监测</t>
  </si>
  <si>
    <t>≥6320个</t>
  </si>
  <si>
    <t>年度指标值：包1临时任务1000个，包2临时任务1800个，包2临时任务3520个，合计6320个，实际3个包完成合计6822个</t>
  </si>
  <si>
    <t>质量
指标</t>
  </si>
  <si>
    <t>依据《城镇污水处理厂水污染物排放标准》（DB11/890-2012）、《城镇污水处理厂污泥泥质》（GB/T 24188-2009）、《水污染物综合排放标准》（DB11/307-2013）等相关标准规范。</t>
  </si>
  <si>
    <t>良</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</si>
  <si>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</si>
  <si>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时效
指标</t>
  </si>
  <si>
    <t>每月根据实施计划完成监测任务</t>
  </si>
  <si>
    <t>12月</t>
  </si>
  <si>
    <t>10月</t>
  </si>
  <si>
    <t>7-8月未按实施计划完成污水处理厂和污泥处理处置厂监测</t>
  </si>
  <si>
    <t>出现监测数据异常情况及时报送率</t>
  </si>
  <si>
    <t>≥90%</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</si>
  <si>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</si>
  <si>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</si>
  <si>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项目预算控制数</t>
  </si>
  <si>
    <t>≤1544.3038万元</t>
  </si>
  <si>
    <t>1374.753万元</t>
  </si>
  <si>
    <t>社会效益指标</t>
  </si>
  <si>
    <t>进一步加强中心城区排水与污水处理设施运行监管，确保排水与污水处理设施稳定运行，为拨付污水处理服务费提供数据支撑，保障再生水供应安全。</t>
  </si>
  <si>
    <t xml:space="preserve">17.事务所审核和评价项目发送至1186758656@qq.com，其余项目发送至swjcwc6855@163.com。
</t>
  </si>
  <si>
    <t>生态效益指标</t>
  </si>
  <si>
    <t>及时发现违法排污线索，有效监督运营单位和排水户达标排放。</t>
  </si>
  <si>
    <t>满意度指标</t>
  </si>
  <si>
    <t>服务对象满意度指标</t>
  </si>
  <si>
    <t>运营单位、排水户对第三方检测单位规范性、专业性、客观性的满意度</t>
  </si>
  <si>
    <t>排水户满意度调查平均分99分；其余分项正在收集满意度调查资料</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</si>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</sst>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family val="3"/>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
      <color rgb="FFFF0000"/>
      <name val="宋体"/>
      <family val="3"/>
      <charset val="134"/>
      <scheme val="minor"/>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6" fillId="2" borderId="0" xfId="0" applyFont="1" applyFill="1" applyAlignment="1">
      <alignment horizontal="left" vertical="center" wrapText="1"/>
    </xf>
    <xf numFmtId="0" fontId="9" fillId="0" borderId="0" xfId="0" applyFont="1" applyAlignment="1">
      <alignment vertical="center" wrapText="1"/>
    </xf>
    <xf numFmtId="0" fontId="9"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8" fillId="2" borderId="0" xfId="0" applyFont="1" applyFill="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0" fillId="0" borderId="0" xfId="0" applyFont="1" applyAlignment="1">
      <alignment horizontal="left" vertical="center" wrapText="1"/>
    </xf>
    <xf numFmtId="0" fontId="5"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6"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tabSelected="1" view="pageBreakPreview" topLeftCell="B1" zoomScale="115" zoomScaleNormal="100" workbookViewId="0">
      <selection activeCell="P9" sqref="P9"/>
    </sheetView>
  </sheetViews>
  <sheetFormatPr defaultColWidth="9" defaultRowHeight="13.5"/>
  <cols>
    <col min="1" max="1" width="5.125" customWidth="1"/>
    <col min="2" max="2" width="6" customWidth="1"/>
    <col min="3" max="3" width="7.75" customWidth="1"/>
    <col min="5" max="5" width="10" customWidth="1"/>
    <col min="6" max="6" width="8.625" customWidth="1"/>
    <col min="7" max="7" width="13.375" customWidth="1"/>
    <col min="8" max="8" width="9.375" customWidth="1"/>
    <col min="9" max="9" width="8.625" customWidth="1"/>
    <col min="10" max="10" width="4.5" customWidth="1"/>
    <col min="11" max="11" width="3.875" customWidth="1"/>
    <col min="12" max="12" width="4" customWidth="1"/>
    <col min="13" max="13" width="4.875" customWidth="1"/>
    <col min="14" max="14" width="15.125" customWidth="1"/>
    <col min="15" max="15" width="9" style="2"/>
    <col min="16" max="16" width="11.25" customWidth="1"/>
    <col min="18" max="18" width="15.875" customWidth="1"/>
    <col min="19" max="19" width="14.25" customWidth="1"/>
    <col min="20" max="20" width="28.125" customWidth="1"/>
  </cols>
  <sheetData>
    <row r="1" spans="1:20" ht="36" customHeight="1">
      <c r="A1" s="15" t="s">
        <v>0</v>
      </c>
      <c r="B1" s="15"/>
      <c r="C1" s="15"/>
      <c r="D1" s="15"/>
      <c r="E1" s="15"/>
      <c r="F1" s="15"/>
      <c r="G1" s="15"/>
      <c r="H1" s="15"/>
      <c r="I1" s="15"/>
      <c r="J1" s="15"/>
      <c r="K1" s="15"/>
      <c r="L1" s="15"/>
      <c r="M1" s="15"/>
      <c r="N1" s="15"/>
      <c r="O1" s="8" t="s">
        <v>1</v>
      </c>
      <c r="P1" s="8"/>
      <c r="Q1" s="8" t="s">
        <v>2</v>
      </c>
      <c r="R1" s="8"/>
      <c r="S1" s="14" t="s">
        <v>3</v>
      </c>
      <c r="T1" s="10"/>
    </row>
    <row r="2" spans="1:20" s="1" customFormat="1" ht="17.100000000000001" customHeight="1">
      <c r="A2" s="1" t="s">
        <v>4</v>
      </c>
      <c r="D2" s="16" t="s">
        <v>5</v>
      </c>
      <c r="E2" s="16"/>
      <c r="F2" s="16"/>
      <c r="G2" s="16"/>
      <c r="H2" s="1" t="s">
        <v>6</v>
      </c>
      <c r="J2" s="17"/>
      <c r="K2" s="17"/>
      <c r="L2" s="17"/>
      <c r="M2" s="17"/>
      <c r="N2" s="17"/>
      <c r="O2" s="9"/>
      <c r="P2" s="9"/>
      <c r="Q2" s="9"/>
      <c r="R2" s="9"/>
      <c r="S2" s="9"/>
      <c r="T2" s="9"/>
    </row>
    <row r="3" spans="1:20" ht="15" customHeight="1">
      <c r="A3" s="18" t="s">
        <v>7</v>
      </c>
      <c r="B3" s="18"/>
      <c r="C3" s="19" t="s">
        <v>8</v>
      </c>
      <c r="D3" s="19"/>
      <c r="E3" s="19"/>
      <c r="F3" s="19"/>
      <c r="G3" s="19"/>
      <c r="H3" s="19"/>
      <c r="I3" s="19"/>
      <c r="J3" s="19"/>
      <c r="K3" s="19"/>
      <c r="L3" s="19"/>
      <c r="M3" s="19"/>
      <c r="N3" s="20"/>
      <c r="O3" s="10" t="s">
        <v>9</v>
      </c>
      <c r="P3" s="10"/>
      <c r="Q3" s="10"/>
      <c r="R3" s="10"/>
      <c r="S3" s="10"/>
      <c r="T3" s="10"/>
    </row>
    <row r="4" spans="1:20" ht="15" customHeight="1">
      <c r="A4" s="18" t="s">
        <v>10</v>
      </c>
      <c r="B4" s="18"/>
      <c r="C4" s="18" t="s">
        <v>5</v>
      </c>
      <c r="D4" s="18"/>
      <c r="E4" s="18"/>
      <c r="F4" s="18"/>
      <c r="G4" s="18"/>
      <c r="H4" s="18" t="s">
        <v>11</v>
      </c>
      <c r="I4" s="18"/>
      <c r="J4" s="18" t="s">
        <v>12</v>
      </c>
      <c r="K4" s="18"/>
      <c r="L4" s="18"/>
      <c r="M4" s="18"/>
      <c r="N4" s="18"/>
      <c r="O4" s="10" t="s">
        <v>13</v>
      </c>
      <c r="P4" s="10"/>
      <c r="Q4" s="10"/>
      <c r="R4" s="10"/>
      <c r="S4" s="10"/>
      <c r="T4" s="10"/>
    </row>
    <row r="5" spans="1:20" ht="15" customHeight="1">
      <c r="A5" s="18" t="s">
        <v>14</v>
      </c>
      <c r="B5" s="18"/>
      <c r="C5" s="18" t="s">
        <v>15</v>
      </c>
      <c r="D5" s="18"/>
      <c r="E5" s="18"/>
      <c r="F5" s="18"/>
      <c r="G5" s="18"/>
      <c r="H5" s="18" t="s">
        <v>16</v>
      </c>
      <c r="I5" s="18"/>
      <c r="J5" s="18">
        <v>55522955</v>
      </c>
      <c r="K5" s="18"/>
      <c r="L5" s="18"/>
      <c r="M5" s="18"/>
      <c r="N5" s="18"/>
      <c r="O5" s="10" t="s">
        <v>17</v>
      </c>
      <c r="P5" s="10"/>
      <c r="Q5" s="10"/>
      <c r="R5" s="10"/>
      <c r="S5" s="10"/>
      <c r="T5" s="10"/>
    </row>
    <row r="6" spans="1:20" ht="33" customHeight="1">
      <c r="A6" s="18" t="s">
        <v>18</v>
      </c>
      <c r="B6" s="18"/>
      <c r="C6" s="18"/>
      <c r="D6" s="18"/>
      <c r="E6" s="3" t="s">
        <v>19</v>
      </c>
      <c r="F6" s="18" t="s">
        <v>20</v>
      </c>
      <c r="G6" s="18"/>
      <c r="H6" s="18" t="s">
        <v>21</v>
      </c>
      <c r="I6" s="18"/>
      <c r="J6" s="18" t="s">
        <v>22</v>
      </c>
      <c r="K6" s="18"/>
      <c r="L6" s="18" t="s">
        <v>23</v>
      </c>
      <c r="M6" s="18"/>
      <c r="N6" s="3" t="s">
        <v>24</v>
      </c>
      <c r="O6" s="10" t="s">
        <v>25</v>
      </c>
      <c r="P6" s="10"/>
      <c r="Q6" s="10"/>
      <c r="R6" s="10"/>
      <c r="S6" s="10"/>
      <c r="T6" s="10"/>
    </row>
    <row r="7" spans="1:20" ht="15" customHeight="1">
      <c r="A7" s="18"/>
      <c r="B7" s="18"/>
      <c r="C7" s="21" t="s">
        <v>26</v>
      </c>
      <c r="D7" s="21"/>
      <c r="E7" s="4">
        <v>1544.3037999999999</v>
      </c>
      <c r="F7" s="22">
        <f>SUM(F8:G10)</f>
        <v>1374.7529999999999</v>
      </c>
      <c r="G7" s="22">
        <f t="shared" ref="G7:I7" si="0">SUM(G8:G10)</f>
        <v>0</v>
      </c>
      <c r="H7" s="22">
        <f>SUM(H8:I10)</f>
        <v>1374.7529999999999</v>
      </c>
      <c r="I7" s="22">
        <f t="shared" si="0"/>
        <v>0</v>
      </c>
      <c r="J7" s="18">
        <v>10</v>
      </c>
      <c r="K7" s="18"/>
      <c r="L7" s="23">
        <f t="shared" ref="L7:L8" si="1">ROUND(H7/F7,4)</f>
        <v>1</v>
      </c>
      <c r="M7" s="23"/>
      <c r="N7" s="3">
        <f>ROUND(J7*L7,2)</f>
        <v>10</v>
      </c>
      <c r="O7" s="11" t="s">
        <v>27</v>
      </c>
      <c r="P7" s="10"/>
      <c r="Q7" s="10"/>
      <c r="R7" s="10"/>
      <c r="S7" s="10"/>
      <c r="T7" s="10"/>
    </row>
    <row r="8" spans="1:20" ht="26.1" customHeight="1">
      <c r="A8" s="18"/>
      <c r="B8" s="18"/>
      <c r="C8" s="18" t="s">
        <v>28</v>
      </c>
      <c r="D8" s="18"/>
      <c r="E8" s="4">
        <v>1544.3037999999999</v>
      </c>
      <c r="F8" s="22">
        <v>1374.7529999999999</v>
      </c>
      <c r="G8" s="22"/>
      <c r="H8" s="22">
        <v>1374.7529999999999</v>
      </c>
      <c r="I8" s="22"/>
      <c r="J8" s="18" t="s">
        <v>29</v>
      </c>
      <c r="K8" s="18"/>
      <c r="L8" s="23">
        <f t="shared" si="1"/>
        <v>1</v>
      </c>
      <c r="M8" s="23"/>
      <c r="N8" s="3" t="s">
        <v>29</v>
      </c>
      <c r="O8" s="24" t="s">
        <v>30</v>
      </c>
      <c r="P8" s="24"/>
      <c r="Q8" s="24"/>
      <c r="R8" s="24"/>
      <c r="S8" s="24"/>
      <c r="T8" s="24"/>
    </row>
    <row r="9" spans="1:20" ht="30.95" customHeight="1">
      <c r="A9" s="18"/>
      <c r="B9" s="18"/>
      <c r="C9" s="18" t="s">
        <v>31</v>
      </c>
      <c r="D9" s="18"/>
      <c r="E9" s="4"/>
      <c r="F9" s="22"/>
      <c r="G9" s="22"/>
      <c r="H9" s="22"/>
      <c r="I9" s="22"/>
      <c r="J9" s="18" t="s">
        <v>29</v>
      </c>
      <c r="K9" s="18"/>
      <c r="L9" s="23"/>
      <c r="M9" s="23"/>
      <c r="N9" s="3" t="s">
        <v>29</v>
      </c>
      <c r="O9" s="10" t="s">
        <v>32</v>
      </c>
      <c r="P9" s="10"/>
      <c r="Q9" s="10"/>
      <c r="R9" s="10"/>
      <c r="S9" s="10"/>
      <c r="T9" s="10"/>
    </row>
    <row r="10" spans="1:20">
      <c r="A10" s="18"/>
      <c r="B10" s="18"/>
      <c r="C10" s="18" t="s">
        <v>33</v>
      </c>
      <c r="D10" s="18"/>
      <c r="E10" s="4"/>
      <c r="F10" s="22"/>
      <c r="G10" s="22"/>
      <c r="H10" s="22"/>
      <c r="I10" s="22"/>
      <c r="J10" s="18" t="s">
        <v>29</v>
      </c>
      <c r="K10" s="18"/>
      <c r="L10" s="23"/>
      <c r="M10" s="23"/>
      <c r="N10" s="3" t="s">
        <v>29</v>
      </c>
      <c r="O10" s="10" t="s">
        <v>34</v>
      </c>
      <c r="P10" s="10"/>
      <c r="Q10" s="10"/>
      <c r="R10" s="10"/>
      <c r="S10" s="10"/>
      <c r="T10" s="10"/>
    </row>
    <row r="11" spans="1:20" ht="15" customHeight="1">
      <c r="A11" s="18" t="s">
        <v>35</v>
      </c>
      <c r="B11" s="18" t="s">
        <v>36</v>
      </c>
      <c r="C11" s="18"/>
      <c r="D11" s="18"/>
      <c r="E11" s="18"/>
      <c r="F11" s="18"/>
      <c r="G11" s="18"/>
      <c r="H11" s="18" t="s">
        <v>37</v>
      </c>
      <c r="I11" s="18"/>
      <c r="J11" s="18"/>
      <c r="K11" s="18"/>
      <c r="L11" s="18"/>
      <c r="M11" s="18"/>
      <c r="N11" s="18"/>
      <c r="O11" s="10" t="s">
        <v>38</v>
      </c>
      <c r="P11" s="10"/>
      <c r="Q11" s="10"/>
      <c r="R11" s="10"/>
      <c r="S11" s="10"/>
      <c r="T11" s="10"/>
    </row>
    <row r="12" spans="1:20" ht="138.94999999999999" customHeight="1">
      <c r="A12" s="18"/>
      <c r="B12" s="19" t="s">
        <v>39</v>
      </c>
      <c r="C12" s="19"/>
      <c r="D12" s="19"/>
      <c r="E12" s="19"/>
      <c r="F12" s="19"/>
      <c r="G12" s="19"/>
      <c r="H12" s="25" t="s">
        <v>40</v>
      </c>
      <c r="I12" s="25"/>
      <c r="J12" s="25"/>
      <c r="K12" s="25"/>
      <c r="L12" s="25"/>
      <c r="M12" s="25"/>
      <c r="N12" s="25"/>
      <c r="O12" s="10" t="s">
        <v>41</v>
      </c>
      <c r="P12" s="10"/>
      <c r="Q12" s="10"/>
      <c r="R12" s="10"/>
      <c r="S12" s="10"/>
      <c r="T12" s="10"/>
    </row>
    <row r="13" spans="1:20" ht="41.1" customHeight="1">
      <c r="A13" s="34" t="s">
        <v>42</v>
      </c>
      <c r="B13" s="3" t="s">
        <v>43</v>
      </c>
      <c r="C13" s="3" t="s">
        <v>44</v>
      </c>
      <c r="D13" s="18" t="s">
        <v>45</v>
      </c>
      <c r="E13" s="18"/>
      <c r="F13" s="18"/>
      <c r="G13" s="3" t="s">
        <v>46</v>
      </c>
      <c r="H13" s="3" t="s">
        <v>47</v>
      </c>
      <c r="I13" s="18" t="s">
        <v>22</v>
      </c>
      <c r="J13" s="18"/>
      <c r="K13" s="18" t="s">
        <v>24</v>
      </c>
      <c r="L13" s="18"/>
      <c r="M13" s="18" t="s">
        <v>48</v>
      </c>
      <c r="N13" s="18"/>
      <c r="O13" s="24" t="s">
        <v>49</v>
      </c>
      <c r="P13" s="24"/>
      <c r="Q13" s="24"/>
      <c r="R13" s="24"/>
      <c r="S13" s="24"/>
      <c r="T13" s="24"/>
    </row>
    <row r="14" spans="1:20" ht="15" customHeight="1">
      <c r="A14" s="34"/>
      <c r="B14" s="18" t="s">
        <v>50</v>
      </c>
      <c r="C14" s="18" t="s">
        <v>51</v>
      </c>
      <c r="D14" s="26" t="s">
        <v>52</v>
      </c>
      <c r="E14" s="26"/>
      <c r="F14" s="26"/>
      <c r="G14" s="3" t="s">
        <v>53</v>
      </c>
      <c r="H14" s="5">
        <v>17819</v>
      </c>
      <c r="I14" s="18">
        <v>8</v>
      </c>
      <c r="J14" s="18"/>
      <c r="K14" s="18">
        <v>8</v>
      </c>
      <c r="L14" s="18"/>
      <c r="M14" s="18"/>
      <c r="N14" s="18"/>
      <c r="O14" s="35" t="s">
        <v>54</v>
      </c>
      <c r="P14" s="35"/>
      <c r="Q14" s="35"/>
      <c r="R14" s="35"/>
      <c r="S14" s="35"/>
      <c r="T14" s="35"/>
    </row>
    <row r="15" spans="1:20" ht="126" customHeight="1">
      <c r="A15" s="34"/>
      <c r="B15" s="18"/>
      <c r="C15" s="18"/>
      <c r="D15" s="26" t="s">
        <v>55</v>
      </c>
      <c r="E15" s="26"/>
      <c r="F15" s="26"/>
      <c r="G15" s="3" t="s">
        <v>56</v>
      </c>
      <c r="H15" s="3">
        <v>1062</v>
      </c>
      <c r="I15" s="18">
        <v>7</v>
      </c>
      <c r="J15" s="18"/>
      <c r="K15" s="18">
        <v>7</v>
      </c>
      <c r="L15" s="18"/>
      <c r="M15" s="21" t="s">
        <v>57</v>
      </c>
      <c r="N15" s="21"/>
      <c r="O15" s="35"/>
      <c r="P15" s="35"/>
      <c r="Q15" s="35"/>
      <c r="R15" s="35"/>
      <c r="S15" s="35"/>
      <c r="T15" s="35"/>
    </row>
    <row r="16" spans="1:20" ht="153.94999999999999" customHeight="1">
      <c r="A16" s="34"/>
      <c r="B16" s="18"/>
      <c r="C16" s="18"/>
      <c r="D16" s="26" t="s">
        <v>58</v>
      </c>
      <c r="E16" s="26"/>
      <c r="F16" s="26"/>
      <c r="G16" s="3" t="s">
        <v>59</v>
      </c>
      <c r="H16" s="3">
        <v>34466</v>
      </c>
      <c r="I16" s="18">
        <v>10</v>
      </c>
      <c r="J16" s="18"/>
      <c r="K16" s="18">
        <v>10</v>
      </c>
      <c r="L16" s="18"/>
      <c r="M16" s="21" t="s">
        <v>60</v>
      </c>
      <c r="N16" s="21"/>
      <c r="O16" s="12"/>
      <c r="P16" s="12"/>
      <c r="Q16" s="12"/>
      <c r="R16" s="12"/>
      <c r="S16" s="12"/>
      <c r="T16" s="12"/>
    </row>
    <row r="17" spans="1:20" ht="15" customHeight="1">
      <c r="A17" s="34"/>
      <c r="B17" s="18"/>
      <c r="C17" s="18"/>
      <c r="D17" s="26" t="s">
        <v>61</v>
      </c>
      <c r="E17" s="26"/>
      <c r="F17" s="26"/>
      <c r="G17" s="3" t="s">
        <v>62</v>
      </c>
      <c r="H17" s="3">
        <v>1517</v>
      </c>
      <c r="I17" s="18">
        <v>5</v>
      </c>
      <c r="J17" s="18"/>
      <c r="K17" s="18">
        <v>5</v>
      </c>
      <c r="L17" s="18"/>
      <c r="M17" s="18"/>
      <c r="N17" s="18"/>
      <c r="O17" s="12"/>
      <c r="P17" s="12"/>
      <c r="Q17" s="12"/>
      <c r="R17" s="12"/>
      <c r="S17" s="12"/>
      <c r="T17" s="12"/>
    </row>
    <row r="18" spans="1:20" ht="56.1" customHeight="1">
      <c r="A18" s="34"/>
      <c r="B18" s="18"/>
      <c r="C18" s="18"/>
      <c r="D18" s="26" t="s">
        <v>63</v>
      </c>
      <c r="E18" s="26"/>
      <c r="F18" s="26"/>
      <c r="G18" s="3" t="s">
        <v>64</v>
      </c>
      <c r="H18" s="3">
        <v>4094</v>
      </c>
      <c r="I18" s="18">
        <v>5</v>
      </c>
      <c r="J18" s="18"/>
      <c r="K18" s="18">
        <v>5</v>
      </c>
      <c r="L18" s="18"/>
      <c r="M18" s="21" t="s">
        <v>65</v>
      </c>
      <c r="N18" s="21"/>
      <c r="O18" s="27" t="s">
        <v>66</v>
      </c>
      <c r="P18" s="27"/>
      <c r="Q18" s="27"/>
      <c r="R18" s="27"/>
      <c r="S18" s="27"/>
      <c r="T18" s="12">
        <v>1831</v>
      </c>
    </row>
    <row r="19" spans="1:20" ht="36.950000000000003" customHeight="1">
      <c r="A19" s="34"/>
      <c r="B19" s="18"/>
      <c r="C19" s="18"/>
      <c r="D19" s="28" t="s">
        <v>67</v>
      </c>
      <c r="E19" s="28"/>
      <c r="F19" s="28"/>
      <c r="G19" s="6" t="s">
        <v>68</v>
      </c>
      <c r="H19" s="5">
        <v>7056</v>
      </c>
      <c r="I19" s="29">
        <v>5</v>
      </c>
      <c r="J19" s="29"/>
      <c r="K19" s="29">
        <v>5</v>
      </c>
      <c r="L19" s="29"/>
      <c r="M19" s="29"/>
      <c r="N19" s="29"/>
      <c r="O19" s="27" t="s">
        <v>69</v>
      </c>
      <c r="P19" s="27"/>
      <c r="Q19" s="27"/>
      <c r="R19" s="27"/>
      <c r="S19" s="27"/>
      <c r="T19" s="13">
        <v>1597</v>
      </c>
    </row>
    <row r="20" spans="1:20" ht="96" customHeight="1">
      <c r="A20" s="34"/>
      <c r="B20" s="18"/>
      <c r="C20" s="3" t="s">
        <v>70</v>
      </c>
      <c r="D20" s="26" t="s">
        <v>71</v>
      </c>
      <c r="E20" s="26"/>
      <c r="F20" s="26"/>
      <c r="G20" s="3" t="s">
        <v>72</v>
      </c>
      <c r="H20" s="3" t="s">
        <v>72</v>
      </c>
      <c r="I20" s="18">
        <v>10</v>
      </c>
      <c r="J20" s="18"/>
      <c r="K20" s="18">
        <v>10</v>
      </c>
      <c r="L20" s="18"/>
      <c r="M20" s="18"/>
      <c r="N20" s="18"/>
      <c r="O20" s="13" t="s">
        <v>73</v>
      </c>
      <c r="P20" s="13"/>
      <c r="Q20" s="13"/>
      <c r="R20" s="13"/>
      <c r="S20" s="13"/>
      <c r="T20" s="13"/>
    </row>
    <row r="21" spans="1:20" ht="60.95" customHeight="1">
      <c r="A21" s="34"/>
      <c r="B21" s="18"/>
      <c r="C21" s="18" t="s">
        <v>74</v>
      </c>
      <c r="D21" s="26" t="s">
        <v>75</v>
      </c>
      <c r="E21" s="26"/>
      <c r="F21" s="26"/>
      <c r="G21" s="3" t="s">
        <v>76</v>
      </c>
      <c r="H21" s="3" t="s">
        <v>77</v>
      </c>
      <c r="I21" s="18">
        <v>3</v>
      </c>
      <c r="J21" s="18"/>
      <c r="K21" s="18">
        <v>2.5</v>
      </c>
      <c r="L21" s="18"/>
      <c r="M21" s="21" t="s">
        <v>78</v>
      </c>
      <c r="N21" s="21"/>
      <c r="O21" s="30"/>
      <c r="P21" s="30"/>
      <c r="Q21" s="30"/>
      <c r="R21" s="30"/>
      <c r="S21" s="30"/>
      <c r="T21" s="30"/>
    </row>
    <row r="22" spans="1:20" ht="30" customHeight="1">
      <c r="A22" s="34"/>
      <c r="B22" s="18"/>
      <c r="C22" s="18"/>
      <c r="D22" s="28" t="s">
        <v>79</v>
      </c>
      <c r="E22" s="28"/>
      <c r="F22" s="28"/>
      <c r="G22" s="3" t="s">
        <v>80</v>
      </c>
      <c r="H22" s="7">
        <v>0.99</v>
      </c>
      <c r="I22" s="18">
        <v>2</v>
      </c>
      <c r="J22" s="18"/>
      <c r="K22" s="18">
        <v>2</v>
      </c>
      <c r="L22" s="18"/>
      <c r="M22" s="18"/>
      <c r="N22" s="18"/>
      <c r="O22" s="24" t="s">
        <v>81</v>
      </c>
      <c r="P22" s="24"/>
      <c r="Q22" s="24"/>
      <c r="R22" s="24"/>
      <c r="S22" s="24"/>
      <c r="T22" s="24"/>
    </row>
    <row r="23" spans="1:20" ht="33.950000000000003" customHeight="1">
      <c r="A23" s="34"/>
      <c r="B23" s="18"/>
      <c r="C23" s="3" t="s">
        <v>82</v>
      </c>
      <c r="D23" s="26" t="s">
        <v>83</v>
      </c>
      <c r="E23" s="26"/>
      <c r="F23" s="26"/>
      <c r="G23" s="3" t="s">
        <v>84</v>
      </c>
      <c r="H23" s="3" t="s">
        <v>85</v>
      </c>
      <c r="I23" s="18">
        <v>5</v>
      </c>
      <c r="J23" s="18"/>
      <c r="K23" s="18">
        <v>5</v>
      </c>
      <c r="L23" s="18"/>
      <c r="M23" s="18"/>
      <c r="N23" s="18"/>
      <c r="O23" s="24"/>
      <c r="P23" s="24"/>
      <c r="Q23" s="24"/>
      <c r="R23" s="24"/>
      <c r="S23" s="24"/>
      <c r="T23" s="24"/>
    </row>
    <row r="24" spans="1:20" ht="74.099999999999994" customHeight="1">
      <c r="A24" s="34"/>
      <c r="B24" s="18"/>
      <c r="C24" s="3" t="s">
        <v>86</v>
      </c>
      <c r="D24" s="26" t="s">
        <v>87</v>
      </c>
      <c r="E24" s="26"/>
      <c r="F24" s="26"/>
      <c r="G24" s="3" t="s">
        <v>72</v>
      </c>
      <c r="H24" s="3" t="s">
        <v>72</v>
      </c>
      <c r="I24" s="18">
        <v>10</v>
      </c>
      <c r="J24" s="18"/>
      <c r="K24" s="18">
        <v>9</v>
      </c>
      <c r="L24" s="18"/>
      <c r="M24" s="18"/>
      <c r="N24" s="18"/>
      <c r="O24" s="11" t="s">
        <v>88</v>
      </c>
      <c r="R24" s="10"/>
      <c r="S24" s="10"/>
      <c r="T24" s="10"/>
    </row>
    <row r="25" spans="1:20" ht="36.950000000000003" customHeight="1">
      <c r="A25" s="34"/>
      <c r="B25" s="18"/>
      <c r="C25" s="3" t="s">
        <v>89</v>
      </c>
      <c r="D25" s="26" t="s">
        <v>90</v>
      </c>
      <c r="E25" s="26"/>
      <c r="F25" s="26"/>
      <c r="G25" s="3" t="s">
        <v>72</v>
      </c>
      <c r="H25" s="3" t="s">
        <v>72</v>
      </c>
      <c r="I25" s="18">
        <v>10</v>
      </c>
      <c r="J25" s="18"/>
      <c r="K25" s="18">
        <v>9</v>
      </c>
      <c r="L25" s="18"/>
      <c r="M25" s="18"/>
      <c r="N25" s="18"/>
    </row>
    <row r="26" spans="1:20" ht="99" customHeight="1">
      <c r="A26" s="34"/>
      <c r="B26" s="3" t="s">
        <v>91</v>
      </c>
      <c r="C26" s="3" t="s">
        <v>92</v>
      </c>
      <c r="D26" s="26" t="s">
        <v>93</v>
      </c>
      <c r="E26" s="26"/>
      <c r="F26" s="26"/>
      <c r="G26" s="3" t="s">
        <v>80</v>
      </c>
      <c r="H26" s="7">
        <v>0.99</v>
      </c>
      <c r="I26" s="18">
        <v>10</v>
      </c>
      <c r="J26" s="18"/>
      <c r="K26" s="18">
        <v>8</v>
      </c>
      <c r="L26" s="18"/>
      <c r="M26" s="21" t="s">
        <v>94</v>
      </c>
      <c r="N26" s="21"/>
      <c r="O26" s="2" t="s">
        <v>95</v>
      </c>
    </row>
    <row r="27" spans="1:20">
      <c r="A27" s="31" t="s">
        <v>96</v>
      </c>
      <c r="B27" s="31"/>
      <c r="C27" s="31"/>
      <c r="D27" s="31"/>
      <c r="E27" s="31"/>
      <c r="F27" s="31"/>
      <c r="G27" s="31"/>
      <c r="H27" s="31"/>
      <c r="I27" s="31">
        <f>SUM(I14:J26,J7)</f>
        <v>100</v>
      </c>
      <c r="J27" s="31"/>
      <c r="K27" s="31">
        <f>SUM(K14:L26,N7)</f>
        <v>95.5</v>
      </c>
      <c r="L27" s="31"/>
      <c r="M27" s="32"/>
      <c r="N27" s="32"/>
    </row>
    <row r="28" spans="1:20" ht="176.1" customHeight="1">
      <c r="A28" s="33" t="s">
        <v>97</v>
      </c>
      <c r="B28" s="33"/>
      <c r="C28" s="33"/>
      <c r="D28" s="33"/>
      <c r="E28" s="33"/>
      <c r="F28" s="33"/>
      <c r="G28" s="33"/>
      <c r="H28" s="33"/>
      <c r="I28" s="33"/>
      <c r="J28" s="33"/>
      <c r="K28" s="33"/>
      <c r="L28" s="33"/>
      <c r="M28" s="33"/>
      <c r="N28" s="33"/>
    </row>
  </sheetData>
  <mergeCells count="117">
    <mergeCell ref="A11:A12"/>
    <mergeCell ref="A13:A26"/>
    <mergeCell ref="B14:B23"/>
    <mergeCell ref="B24:B25"/>
    <mergeCell ref="C14:C19"/>
    <mergeCell ref="C21:C22"/>
    <mergeCell ref="A6:B10"/>
    <mergeCell ref="O14:T15"/>
    <mergeCell ref="O22:T23"/>
    <mergeCell ref="D26:F26"/>
    <mergeCell ref="I26:J26"/>
    <mergeCell ref="K26:L26"/>
    <mergeCell ref="M26:N26"/>
    <mergeCell ref="A27:H27"/>
    <mergeCell ref="I27:J27"/>
    <mergeCell ref="K27:L27"/>
    <mergeCell ref="M27:N27"/>
    <mergeCell ref="A28:N28"/>
    <mergeCell ref="D23:F23"/>
    <mergeCell ref="I23:J23"/>
    <mergeCell ref="K23:L23"/>
    <mergeCell ref="M23:N23"/>
    <mergeCell ref="D24:F24"/>
    <mergeCell ref="I24:J24"/>
    <mergeCell ref="K24:L24"/>
    <mergeCell ref="M24:N24"/>
    <mergeCell ref="D25:F25"/>
    <mergeCell ref="I25:J25"/>
    <mergeCell ref="K25:L25"/>
    <mergeCell ref="M25:N25"/>
    <mergeCell ref="D21:F21"/>
    <mergeCell ref="I21:J21"/>
    <mergeCell ref="K21:L21"/>
    <mergeCell ref="M21:N21"/>
    <mergeCell ref="O21:T21"/>
    <mergeCell ref="D22:F22"/>
    <mergeCell ref="I22:J22"/>
    <mergeCell ref="K22:L22"/>
    <mergeCell ref="M22:N22"/>
    <mergeCell ref="D19:F19"/>
    <mergeCell ref="I19:J19"/>
    <mergeCell ref="K19:L19"/>
    <mergeCell ref="M19:N19"/>
    <mergeCell ref="O19:S19"/>
    <mergeCell ref="D20:F20"/>
    <mergeCell ref="I20:J20"/>
    <mergeCell ref="K20:L20"/>
    <mergeCell ref="M20:N20"/>
    <mergeCell ref="D17:F17"/>
    <mergeCell ref="I17:J17"/>
    <mergeCell ref="K17:L17"/>
    <mergeCell ref="M17:N17"/>
    <mergeCell ref="D18:F18"/>
    <mergeCell ref="I18:J18"/>
    <mergeCell ref="K18:L18"/>
    <mergeCell ref="M18:N18"/>
    <mergeCell ref="O18:S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2022-03-19T01:44:00Z</dcterms:created>
  <dcterms:modified xsi:type="dcterms:W3CDTF">2024-08-22T02:34:34Z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E55B3B6F242A4200B5A5F3806DF3885E_13</vt:lpwstr>
  </property>
</Properties>
</file>