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465"/>
  </bookViews>
  <sheets>
    <sheet name="项目支出绩效自评表" sheetId="2" r:id="rId1"/>
  </sheets>
  <definedNames>
    <definedName name="_xlnm.Print_Area" localSheetId="0">项目支出绩效自评表!$A$1:$N$31</definedName>
  </definedNames>
  <calcPr calcId="145621"/>
</workbook>
</file>

<file path=xl/calcChain.xml><?xml version="1.0" encoding="utf-8"?>
<calcChain xmlns="http://schemas.openxmlformats.org/spreadsheetml/2006/main">
  <c r="I31" i="2" l="1"/>
  <c r="L10" i="2"/>
  <c r="L9" i="2"/>
  <c r="L8" i="2"/>
  <c r="I7" i="2"/>
  <c r="H7" i="2"/>
  <c r="L7" i="2" s="1"/>
  <c r="N7" i="2" s="1"/>
  <c r="K31" i="2" s="1"/>
  <c r="G7" i="2"/>
  <c r="F7" i="2"/>
  <c r="E7" i="2"/>
</calcChain>
</file>

<file path=xl/sharedStrings.xml><?xml version="1.0" encoding="utf-8"?>
<sst xmlns="http://schemas.openxmlformats.org/spreadsheetml/2006/main" count="103" uniqueCount="78">
  <si>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</si>
  <si>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</si>
  <si>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单位名称（盖章）：北京市水务局机关</t>
  </si>
  <si>
    <t>主管领导：</t>
  </si>
  <si>
    <t>项目名称</t>
  </si>
  <si>
    <t>北京市现行水价体系与水资源税制度评价及改革政策建议研究</t>
  </si>
  <si>
    <t>主管部门</t>
  </si>
  <si>
    <t>北京市水务局</t>
  </si>
  <si>
    <t>实施单位</t>
  </si>
  <si>
    <t>北京市水务局机关行政</t>
  </si>
  <si>
    <t>项目负责人</t>
  </si>
  <si>
    <t>张少焱</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</si>
  <si>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</si>
  <si>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</si>
  <si>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</si>
  <si>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</si>
  <si>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</si>
  <si>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</si>
  <si>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</si>
  <si>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</si>
  <si>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</si>
  <si>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</si>
  <si>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</si>
  <si>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</si>
  <si>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</si>
  <si>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</si>
  <si>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</si>
  <si>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</si>
  <si>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遵循总书记“节水优先、空间均衡、系统治理、两手发力”的治水方针，对北京市现行水价体系和水资源费改税实施效果与问题进行全面评估，在充分结合北京市水资源紧缺状况的基础上，进一步深化水资源税和水价改革，提出以引导节约用水、促进水资源优化配置为核心的水资源税改革方案和水价体系改革方案。 编制完成《北京市现行水价体系与水资源税制度评价及改革政策建议研究》《北京市居民阶梯水价调整方案》（用于调价听证会）《水价改革政策文件与典型城市水价政策汇编》《水资源税政策文件与典型省市水资源税政策汇编》报告、《北京市水资源费改税制度评价及科学体系构建》《北京市水利工程水价评估》《北京市农村生活用水水价评估》专题报告。</t>
  </si>
  <si>
    <t>针对水资源税、价、费内在机制不清晰、不协同，市场这只手不能有力支撑水资源优化配置的问题，启动开展水资源“税价费”综合改革研究工作，并引入首都有实力的科研院所智力团队积极参与。组织课题组前往天津、上海、深圳、济南、石家庄、成都等地针对当地水资源税价费情况开展了实地调研，搭建北京市水资源税价费模型，提出了水资源税、水利工程水价、自来水水价、污水处理费等系列改革方案，形成了《北京市现行水价体系与水资源税制度评价及改革政策建议研究》总报告以及5个专题研究报告、2份政策汇编、1个调研报告。</t>
  </si>
  <si>
    <t>绩效指标</t>
  </si>
  <si>
    <t>一级指标</t>
  </si>
  <si>
    <t>二级
指标</t>
  </si>
  <si>
    <t>三级指标</t>
  </si>
  <si>
    <t>年度
指标值</t>
  </si>
  <si>
    <t>实际
完成值</t>
  </si>
  <si>
    <t>偏差原因分析及改进措施</t>
  </si>
  <si>
    <t>产出
指标</t>
  </si>
  <si>
    <t>数量
指标</t>
  </si>
  <si>
    <t>指标1：完成《北京市现行水价体系与水资源税制度评价及改革政策建议研究》总报告</t>
  </si>
  <si>
    <t>1本</t>
  </si>
  <si>
    <t>指标2：完成《北京市水利工程水价评估》专题报告</t>
  </si>
  <si>
    <t>指标3：完成《北京市水资源费改税制度评价及科学体系构建》专题报告</t>
  </si>
  <si>
    <t>指标4：完成《水价改革政策文件与典型城市水价政策汇编》报告</t>
  </si>
  <si>
    <t>指标5：开展相关调研、座谈会、咨询会议次数</t>
  </si>
  <si>
    <t>≥8次</t>
  </si>
  <si>
    <t>9次</t>
  </si>
  <si>
    <t>指标6：完成《北京市居民阶梯水价调整方案》专题报告</t>
  </si>
  <si>
    <t>指标7：完成《北京市农村生活用水水价评估》专题报告</t>
  </si>
  <si>
    <t>指标8：完成《水资源税政策文件与典型省市水资源税政策汇编》报告</t>
  </si>
  <si>
    <t>质量
指标</t>
  </si>
  <si>
    <t>指标1：成果数据的真实性、可靠性与规范性</t>
  </si>
  <si>
    <t>优</t>
  </si>
  <si>
    <t>部分企业的数据获取不全，导致项目开发的模型在与实际情况结合时可能存在一定误差。下一步，持续收集数据优化模型。</t>
  </si>
  <si>
    <t>指标2：项目评审合格率</t>
  </si>
  <si>
    <t>时效
指标</t>
  </si>
  <si>
    <t>指标1：完成报告编制时间</t>
  </si>
  <si>
    <t>≤12月</t>
  </si>
  <si>
    <t>6月</t>
  </si>
  <si>
    <t>成本
指标</t>
  </si>
  <si>
    <t>指标1：项目预算控制数</t>
  </si>
  <si>
    <t>≤305.991235万元</t>
  </si>
  <si>
    <t>276万元</t>
  </si>
  <si>
    <t>效益指标</t>
  </si>
  <si>
    <t>经济效益指标</t>
  </si>
  <si>
    <t>社会效益指标</t>
  </si>
  <si>
    <t>指标1：进一步优化水价体系，促进全社会节水减排</t>
  </si>
  <si>
    <t>高</t>
  </si>
  <si>
    <t>部分企业的数据获取不全，导致项目开发的模型在与实际情况结合时可能存在一定误差。下一步，将持续收集数据优化模型，完善研究报告。</t>
  </si>
  <si>
    <t>生态效益指标</t>
  </si>
  <si>
    <t>可持续影响指标</t>
  </si>
  <si>
    <t>指标1：促进水资源优化配置和集约节约利用</t>
  </si>
  <si>
    <t>满意度指标</t>
  </si>
  <si>
    <t>服务对象满意度指标</t>
  </si>
  <si>
    <t>指标1：项目成果使用单位对成果满意度</t>
  </si>
  <si>
    <t>≥90%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</si>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</sst>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宋体"/>
      <charset val="134"/>
      <scheme val="minor"/>
    </font>
    <font>
      <sz val="11"/>
      <color theme="1"/>
      <name val="仿宋_GB2312"/>
      <charset val="134"/>
    </font>
    <font>
      <sz val="18"/>
      <color theme="1"/>
      <name val="方正小标宋简体"/>
      <charset val="134"/>
    </font>
    <font>
      <sz val="11"/>
      <color rgb="FF000000"/>
      <name val="仿宋_GB2312"/>
      <family val="3"/>
      <charset val="134"/>
    </font>
    <font>
      <sz val="11"/>
      <color theme="1"/>
      <name val="宋体"/>
      <family val="3"/>
      <charset val="134"/>
    </font>
    <font>
      <sz val="12"/>
      <color theme="1"/>
      <name val="宋体"/>
      <family val="3"/>
      <charset val="134"/>
      <scheme val="major"/>
    </font>
    <font>
      <sz val="12"/>
      <name val="宋体"/>
      <family val="3"/>
      <charset val="134"/>
      <scheme val="major"/>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1"/>
      <color theme="1"/>
      <name val="宋体"/>
      <family val="3"/>
      <charset val="134"/>
      <scheme val="maj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14" fillId="0" borderId="0" applyFont="0" applyFill="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righ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8" fillId="0" borderId="0" xfId="0" applyFont="1">
      <alignment vertical="center"/>
    </xf>
    <xf numFmtId="0" fontId="7" fillId="0" borderId="0" xfId="0" applyFont="1">
      <alignment vertical="center"/>
    </xf>
    <xf numFmtId="0" fontId="7" fillId="0" borderId="0" xfId="0" applyFont="1" applyAlignment="1">
      <alignment horizontal="left" vertical="center" wrapText="1"/>
    </xf>
    <xf numFmtId="0" fontId="7" fillId="2" borderId="0" xfId="0" applyFont="1" applyFill="1" applyAlignment="1">
      <alignment horizontal="left" vertical="center" wrapText="1"/>
    </xf>
    <xf numFmtId="0" fontId="9" fillId="0" borderId="0" xfId="0" applyFont="1">
      <alignment vertical="center"/>
    </xf>
    <xf numFmtId="0" fontId="2"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7" fillId="0" borderId="0" xfId="0" applyFont="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3"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7" fillId="2" borderId="0" xfId="0" applyFont="1" applyFill="1" applyAlignment="1">
      <alignment horizontal="left" vertical="center" wrapText="1"/>
    </xf>
    <xf numFmtId="0" fontId="9" fillId="0" borderId="0" xfId="0" applyFont="1" applyAlignment="1">
      <alignment horizontal="left" vertical="center" wrapText="1"/>
    </xf>
    <xf numFmtId="0" fontId="11"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tabSelected="1" view="pageBreakPreview" zoomScale="85" zoomScaleNormal="100" zoomScaleSheetLayoutView="85" workbookViewId="0">
      <selection activeCell="P9" sqref="P9"/>
    </sheetView>
  </sheetViews>
  <sheetFormatPr defaultColWidth="9" defaultRowHeight="13.5"/>
  <cols>
    <col min="1" max="1" width="5.125" customWidth="1"/>
    <col min="2" max="2" width="6" customWidth="1"/>
    <col min="3" max="3" width="26" customWidth="1"/>
    <col min="5" max="5" width="14.375" customWidth="1"/>
    <col min="6" max="6" width="14.625" customWidth="1"/>
    <col min="7" max="7" width="15.875" style="2" customWidth="1"/>
    <col min="8" max="8" width="16.125" customWidth="1"/>
    <col min="9" max="9" width="3.875" customWidth="1"/>
    <col min="10" max="10" width="4.5" customWidth="1"/>
    <col min="11" max="11" width="3.875" customWidth="1"/>
    <col min="12" max="12" width="4" customWidth="1"/>
    <col min="13" max="13" width="4.875" customWidth="1"/>
    <col min="14" max="14" width="20" customWidth="1"/>
    <col min="16" max="16" width="28.125" customWidth="1"/>
  </cols>
  <sheetData>
    <row r="1" spans="1:16" ht="36" customHeight="1">
      <c r="A1" s="15" t="s">
        <v>0</v>
      </c>
      <c r="B1" s="15"/>
      <c r="C1" s="15"/>
      <c r="D1" s="15"/>
      <c r="E1" s="15"/>
      <c r="F1" s="15"/>
      <c r="G1" s="15"/>
      <c r="H1" s="15"/>
      <c r="I1" s="15"/>
      <c r="J1" s="15"/>
      <c r="K1" s="15"/>
      <c r="L1" s="15"/>
      <c r="M1" s="15"/>
      <c r="N1" s="15"/>
      <c r="O1" s="14" t="s">
        <v>1</v>
      </c>
      <c r="P1" s="11"/>
    </row>
    <row r="2" spans="1:16" s="1" customFormat="1" ht="17.100000000000001" customHeight="1">
      <c r="A2" s="1" t="s">
        <v>2</v>
      </c>
      <c r="D2" s="16"/>
      <c r="E2" s="16"/>
      <c r="F2" s="16"/>
      <c r="G2" s="16"/>
      <c r="H2" s="1" t="s">
        <v>3</v>
      </c>
      <c r="J2" s="16"/>
      <c r="K2" s="16"/>
      <c r="L2" s="16"/>
      <c r="M2" s="16"/>
      <c r="N2" s="16"/>
      <c r="O2" s="10"/>
      <c r="P2" s="10"/>
    </row>
    <row r="3" spans="1:16" ht="15" customHeight="1">
      <c r="A3" s="17" t="s">
        <v>4</v>
      </c>
      <c r="B3" s="17"/>
      <c r="C3" s="18" t="s">
        <v>5</v>
      </c>
      <c r="D3" s="18"/>
      <c r="E3" s="18"/>
      <c r="F3" s="18"/>
      <c r="G3" s="18"/>
      <c r="H3" s="18"/>
      <c r="I3" s="18"/>
      <c r="J3" s="18"/>
      <c r="K3" s="18"/>
      <c r="L3" s="18"/>
      <c r="M3" s="18"/>
      <c r="N3" s="19"/>
      <c r="O3" s="11"/>
      <c r="P3" s="11"/>
    </row>
    <row r="4" spans="1:16" ht="15" customHeight="1">
      <c r="A4" s="17" t="s">
        <v>6</v>
      </c>
      <c r="B4" s="17"/>
      <c r="C4" s="17" t="s">
        <v>7</v>
      </c>
      <c r="D4" s="17"/>
      <c r="E4" s="17"/>
      <c r="F4" s="17"/>
      <c r="G4" s="17"/>
      <c r="H4" s="17" t="s">
        <v>8</v>
      </c>
      <c r="I4" s="17"/>
      <c r="J4" s="17" t="s">
        <v>9</v>
      </c>
      <c r="K4" s="17"/>
      <c r="L4" s="17"/>
      <c r="M4" s="17"/>
      <c r="N4" s="17"/>
      <c r="O4" s="11"/>
      <c r="P4" s="11"/>
    </row>
    <row r="5" spans="1:16" ht="15" customHeight="1">
      <c r="A5" s="17" t="s">
        <v>10</v>
      </c>
      <c r="B5" s="17"/>
      <c r="C5" s="17" t="s">
        <v>11</v>
      </c>
      <c r="D5" s="17"/>
      <c r="E5" s="17"/>
      <c r="F5" s="17"/>
      <c r="G5" s="17"/>
      <c r="H5" s="17" t="s">
        <v>12</v>
      </c>
      <c r="I5" s="17"/>
      <c r="J5" s="17">
        <v>55522901</v>
      </c>
      <c r="K5" s="17"/>
      <c r="L5" s="17"/>
      <c r="M5" s="17"/>
      <c r="N5" s="17"/>
      <c r="O5" s="11"/>
      <c r="P5" s="11"/>
    </row>
    <row r="6" spans="1:16" ht="33" customHeight="1">
      <c r="A6" s="17" t="s">
        <v>13</v>
      </c>
      <c r="B6" s="17"/>
      <c r="C6" s="17"/>
      <c r="D6" s="17"/>
      <c r="E6" s="3" t="s">
        <v>14</v>
      </c>
      <c r="F6" s="17" t="s">
        <v>15</v>
      </c>
      <c r="G6" s="17"/>
      <c r="H6" s="17" t="s">
        <v>16</v>
      </c>
      <c r="I6" s="17"/>
      <c r="J6" s="17" t="s">
        <v>17</v>
      </c>
      <c r="K6" s="17"/>
      <c r="L6" s="17" t="s">
        <v>18</v>
      </c>
      <c r="M6" s="17"/>
      <c r="N6" s="3" t="s">
        <v>19</v>
      </c>
      <c r="O6" s="11"/>
      <c r="P6" s="11"/>
    </row>
    <row r="7" spans="1:16" ht="15" customHeight="1">
      <c r="A7" s="17"/>
      <c r="B7" s="17"/>
      <c r="C7" s="20" t="s">
        <v>20</v>
      </c>
      <c r="D7" s="20"/>
      <c r="E7" s="5">
        <f>SUM(E8:E10)</f>
        <v>305.99123500000002</v>
      </c>
      <c r="F7" s="21">
        <f>SUM(F8:G10)</f>
        <v>276.69650999999999</v>
      </c>
      <c r="G7" s="21">
        <f t="shared" ref="G7:I7" si="0">SUM(G8:G10)</f>
        <v>0</v>
      </c>
      <c r="H7" s="21">
        <f>SUM(H8:I10)</f>
        <v>276</v>
      </c>
      <c r="I7" s="21">
        <f t="shared" si="0"/>
        <v>0</v>
      </c>
      <c r="J7" s="17">
        <v>10</v>
      </c>
      <c r="K7" s="17"/>
      <c r="L7" s="22">
        <f>ROUND(H7/F7,4)</f>
        <v>0.99750000000000005</v>
      </c>
      <c r="M7" s="22"/>
      <c r="N7" s="3">
        <f>ROUND(J7*L7,2)</f>
        <v>9.98</v>
      </c>
      <c r="O7" s="11"/>
      <c r="P7" s="11"/>
    </row>
    <row r="8" spans="1:16" ht="26.1" customHeight="1">
      <c r="A8" s="17"/>
      <c r="B8" s="17"/>
      <c r="C8" s="17" t="s">
        <v>21</v>
      </c>
      <c r="D8" s="17"/>
      <c r="E8" s="5">
        <v>305.99123500000002</v>
      </c>
      <c r="F8" s="21">
        <v>276.69650999999999</v>
      </c>
      <c r="G8" s="21"/>
      <c r="H8" s="21">
        <v>276</v>
      </c>
      <c r="I8" s="21"/>
      <c r="J8" s="17" t="s">
        <v>22</v>
      </c>
      <c r="K8" s="17"/>
      <c r="L8" s="22">
        <f t="shared" ref="L8:L10" si="1">ROUND(H8/F8,4)</f>
        <v>0.99750000000000005</v>
      </c>
      <c r="M8" s="22"/>
      <c r="N8" s="3" t="s">
        <v>22</v>
      </c>
      <c r="O8" s="23"/>
      <c r="P8" s="23"/>
    </row>
    <row r="9" spans="1:16" ht="31.15" customHeight="1">
      <c r="A9" s="17"/>
      <c r="B9" s="17"/>
      <c r="C9" s="17" t="s">
        <v>23</v>
      </c>
      <c r="D9" s="17"/>
      <c r="E9" s="5"/>
      <c r="F9" s="21"/>
      <c r="G9" s="21"/>
      <c r="H9" s="21"/>
      <c r="I9" s="21"/>
      <c r="J9" s="17" t="s">
        <v>22</v>
      </c>
      <c r="K9" s="17"/>
      <c r="L9" s="22" t="e">
        <f t="shared" si="1"/>
        <v>#DIV/0!</v>
      </c>
      <c r="M9" s="22"/>
      <c r="N9" s="3" t="s">
        <v>22</v>
      </c>
      <c r="O9" s="11"/>
      <c r="P9" s="11"/>
    </row>
    <row r="10" spans="1:16">
      <c r="A10" s="17"/>
      <c r="B10" s="17"/>
      <c r="C10" s="17" t="s">
        <v>24</v>
      </c>
      <c r="D10" s="17"/>
      <c r="E10" s="5"/>
      <c r="F10" s="21"/>
      <c r="G10" s="21"/>
      <c r="H10" s="21"/>
      <c r="I10" s="21"/>
      <c r="J10" s="17" t="s">
        <v>22</v>
      </c>
      <c r="K10" s="17"/>
      <c r="L10" s="22" t="e">
        <f t="shared" si="1"/>
        <v>#DIV/0!</v>
      </c>
      <c r="M10" s="22"/>
      <c r="N10" s="3" t="s">
        <v>22</v>
      </c>
      <c r="O10" s="11"/>
      <c r="P10" s="11"/>
    </row>
    <row r="11" spans="1:16" ht="15" customHeight="1">
      <c r="A11" s="17" t="s">
        <v>25</v>
      </c>
      <c r="B11" s="17" t="s">
        <v>26</v>
      </c>
      <c r="C11" s="17"/>
      <c r="D11" s="17"/>
      <c r="E11" s="17"/>
      <c r="F11" s="17"/>
      <c r="G11" s="17"/>
      <c r="H11" s="17" t="s">
        <v>27</v>
      </c>
      <c r="I11" s="17"/>
      <c r="J11" s="17"/>
      <c r="K11" s="17"/>
      <c r="L11" s="17"/>
      <c r="M11" s="17"/>
      <c r="N11" s="17"/>
      <c r="O11" s="11"/>
      <c r="P11" s="11"/>
    </row>
    <row r="12" spans="1:16" ht="143.1" customHeight="1">
      <c r="A12" s="17"/>
      <c r="B12" s="17" t="s">
        <v>28</v>
      </c>
      <c r="C12" s="17"/>
      <c r="D12" s="17"/>
      <c r="E12" s="17"/>
      <c r="F12" s="17"/>
      <c r="G12" s="17"/>
      <c r="H12" s="17" t="s">
        <v>29</v>
      </c>
      <c r="I12" s="17"/>
      <c r="J12" s="17"/>
      <c r="K12" s="17"/>
      <c r="L12" s="17"/>
      <c r="M12" s="17"/>
      <c r="N12" s="17"/>
      <c r="O12" s="11"/>
      <c r="P12" s="11"/>
    </row>
    <row r="13" spans="1:16" ht="41.1" customHeight="1">
      <c r="A13" s="38" t="s">
        <v>30</v>
      </c>
      <c r="B13" s="3" t="s">
        <v>31</v>
      </c>
      <c r="C13" s="3" t="s">
        <v>32</v>
      </c>
      <c r="D13" s="17" t="s">
        <v>33</v>
      </c>
      <c r="E13" s="17"/>
      <c r="F13" s="17"/>
      <c r="G13" s="3" t="s">
        <v>34</v>
      </c>
      <c r="H13" s="3" t="s">
        <v>35</v>
      </c>
      <c r="I13" s="17" t="s">
        <v>17</v>
      </c>
      <c r="J13" s="17"/>
      <c r="K13" s="17" t="s">
        <v>19</v>
      </c>
      <c r="L13" s="17"/>
      <c r="M13" s="17" t="s">
        <v>36</v>
      </c>
      <c r="N13" s="17"/>
      <c r="O13" s="23"/>
      <c r="P13" s="23"/>
    </row>
    <row r="14" spans="1:16" ht="40.9" customHeight="1">
      <c r="A14" s="38"/>
      <c r="B14" s="17" t="s">
        <v>37</v>
      </c>
      <c r="C14" s="17" t="s">
        <v>38</v>
      </c>
      <c r="D14" s="24" t="s">
        <v>39</v>
      </c>
      <c r="E14" s="25"/>
      <c r="F14" s="26"/>
      <c r="G14" s="6" t="s">
        <v>40</v>
      </c>
      <c r="H14" s="6" t="s">
        <v>40</v>
      </c>
      <c r="I14" s="27">
        <v>5</v>
      </c>
      <c r="J14" s="28"/>
      <c r="K14" s="27">
        <v>5</v>
      </c>
      <c r="L14" s="28"/>
      <c r="M14" s="17"/>
      <c r="N14" s="17"/>
      <c r="O14" s="42"/>
      <c r="P14" s="42"/>
    </row>
    <row r="15" spans="1:16" ht="36.950000000000003" customHeight="1">
      <c r="A15" s="38"/>
      <c r="B15" s="17"/>
      <c r="C15" s="17"/>
      <c r="D15" s="24" t="s">
        <v>41</v>
      </c>
      <c r="E15" s="25"/>
      <c r="F15" s="26"/>
      <c r="G15" s="6" t="s">
        <v>40</v>
      </c>
      <c r="H15" s="6" t="s">
        <v>40</v>
      </c>
      <c r="I15" s="27">
        <v>4</v>
      </c>
      <c r="J15" s="28"/>
      <c r="K15" s="27">
        <v>4</v>
      </c>
      <c r="L15" s="28"/>
      <c r="M15" s="17"/>
      <c r="N15" s="17"/>
      <c r="O15" s="42"/>
      <c r="P15" s="42"/>
    </row>
    <row r="16" spans="1:16" ht="32.1" customHeight="1">
      <c r="A16" s="38"/>
      <c r="B16" s="17"/>
      <c r="C16" s="17"/>
      <c r="D16" s="24" t="s">
        <v>42</v>
      </c>
      <c r="E16" s="25"/>
      <c r="F16" s="26"/>
      <c r="G16" s="6" t="s">
        <v>40</v>
      </c>
      <c r="H16" s="6" t="s">
        <v>40</v>
      </c>
      <c r="I16" s="27">
        <v>4</v>
      </c>
      <c r="J16" s="28"/>
      <c r="K16" s="27">
        <v>4</v>
      </c>
      <c r="L16" s="28"/>
      <c r="M16" s="17"/>
      <c r="N16" s="17"/>
      <c r="O16" s="13"/>
      <c r="P16" s="13"/>
    </row>
    <row r="17" spans="1:16" ht="33" customHeight="1">
      <c r="A17" s="38"/>
      <c r="B17" s="17"/>
      <c r="C17" s="17"/>
      <c r="D17" s="24" t="s">
        <v>43</v>
      </c>
      <c r="E17" s="25"/>
      <c r="F17" s="26"/>
      <c r="G17" s="6" t="s">
        <v>40</v>
      </c>
      <c r="H17" s="6" t="s">
        <v>40</v>
      </c>
      <c r="I17" s="27">
        <v>2</v>
      </c>
      <c r="J17" s="28"/>
      <c r="K17" s="27">
        <v>2</v>
      </c>
      <c r="L17" s="28"/>
      <c r="M17" s="17"/>
      <c r="N17" s="17"/>
      <c r="O17" s="13"/>
      <c r="P17" s="13"/>
    </row>
    <row r="18" spans="1:16" ht="25.15" customHeight="1">
      <c r="A18" s="38"/>
      <c r="B18" s="17"/>
      <c r="C18" s="17"/>
      <c r="D18" s="24" t="s">
        <v>44</v>
      </c>
      <c r="E18" s="25"/>
      <c r="F18" s="26"/>
      <c r="G18" s="7" t="s">
        <v>45</v>
      </c>
      <c r="H18" s="6" t="s">
        <v>46</v>
      </c>
      <c r="I18" s="27">
        <v>5</v>
      </c>
      <c r="J18" s="28"/>
      <c r="K18" s="27">
        <v>5</v>
      </c>
      <c r="L18" s="28"/>
      <c r="M18" s="17"/>
      <c r="N18" s="17"/>
      <c r="O18" s="13"/>
      <c r="P18" s="13"/>
    </row>
    <row r="19" spans="1:16" ht="25.15" customHeight="1">
      <c r="A19" s="38"/>
      <c r="B19" s="17"/>
      <c r="C19" s="17"/>
      <c r="D19" s="24" t="s">
        <v>47</v>
      </c>
      <c r="E19" s="25"/>
      <c r="F19" s="26"/>
      <c r="G19" s="6" t="s">
        <v>40</v>
      </c>
      <c r="H19" s="6" t="s">
        <v>40</v>
      </c>
      <c r="I19" s="27">
        <v>4</v>
      </c>
      <c r="J19" s="28"/>
      <c r="K19" s="27">
        <v>4</v>
      </c>
      <c r="L19" s="28"/>
      <c r="M19" s="17"/>
      <c r="N19" s="17"/>
      <c r="O19" s="13"/>
      <c r="P19" s="13"/>
    </row>
    <row r="20" spans="1:16" ht="33.950000000000003" customHeight="1">
      <c r="A20" s="38"/>
      <c r="B20" s="17"/>
      <c r="C20" s="17"/>
      <c r="D20" s="24" t="s">
        <v>48</v>
      </c>
      <c r="E20" s="25"/>
      <c r="F20" s="26"/>
      <c r="G20" s="6" t="s">
        <v>40</v>
      </c>
      <c r="H20" s="6" t="s">
        <v>40</v>
      </c>
      <c r="I20" s="27">
        <v>4</v>
      </c>
      <c r="J20" s="28"/>
      <c r="K20" s="27">
        <v>4</v>
      </c>
      <c r="L20" s="28"/>
      <c r="M20" s="17"/>
      <c r="N20" s="17"/>
      <c r="O20" s="13"/>
      <c r="P20" s="13"/>
    </row>
    <row r="21" spans="1:16" ht="33.950000000000003" customHeight="1">
      <c r="A21" s="38"/>
      <c r="B21" s="17"/>
      <c r="C21" s="17"/>
      <c r="D21" s="24" t="s">
        <v>49</v>
      </c>
      <c r="E21" s="25"/>
      <c r="F21" s="26"/>
      <c r="G21" s="6" t="s">
        <v>40</v>
      </c>
      <c r="H21" s="6" t="s">
        <v>40</v>
      </c>
      <c r="I21" s="27">
        <v>2</v>
      </c>
      <c r="J21" s="28"/>
      <c r="K21" s="27">
        <v>2</v>
      </c>
      <c r="L21" s="28"/>
      <c r="M21" s="17"/>
      <c r="N21" s="17"/>
      <c r="O21" s="43"/>
      <c r="P21" s="43"/>
    </row>
    <row r="22" spans="1:16" ht="99" customHeight="1">
      <c r="A22" s="38"/>
      <c r="B22" s="17"/>
      <c r="C22" s="17" t="s">
        <v>50</v>
      </c>
      <c r="D22" s="29" t="s">
        <v>51</v>
      </c>
      <c r="E22" s="29"/>
      <c r="F22" s="29"/>
      <c r="G22" s="6" t="s">
        <v>52</v>
      </c>
      <c r="H22" s="6" t="s">
        <v>52</v>
      </c>
      <c r="I22" s="27">
        <v>10</v>
      </c>
      <c r="J22" s="28"/>
      <c r="K22" s="27">
        <v>8</v>
      </c>
      <c r="L22" s="28"/>
      <c r="M22" s="30" t="s">
        <v>53</v>
      </c>
      <c r="N22" s="30"/>
      <c r="O22" s="43"/>
      <c r="P22" s="43"/>
    </row>
    <row r="23" spans="1:16" ht="25.15" customHeight="1">
      <c r="A23" s="38"/>
      <c r="B23" s="17"/>
      <c r="C23" s="17"/>
      <c r="D23" s="29" t="s">
        <v>54</v>
      </c>
      <c r="E23" s="29"/>
      <c r="F23" s="29"/>
      <c r="G23" s="8">
        <v>1</v>
      </c>
      <c r="H23" s="8">
        <v>1</v>
      </c>
      <c r="I23" s="27">
        <v>10</v>
      </c>
      <c r="J23" s="28"/>
      <c r="K23" s="27">
        <v>10</v>
      </c>
      <c r="L23" s="28"/>
      <c r="M23" s="17"/>
      <c r="N23" s="17"/>
      <c r="O23" s="44"/>
      <c r="P23" s="44"/>
    </row>
    <row r="24" spans="1:16" ht="25.15" customHeight="1">
      <c r="A24" s="38"/>
      <c r="B24" s="17"/>
      <c r="C24" s="3" t="s">
        <v>55</v>
      </c>
      <c r="D24" s="29" t="s">
        <v>56</v>
      </c>
      <c r="E24" s="29"/>
      <c r="F24" s="29"/>
      <c r="G24" s="7" t="s">
        <v>57</v>
      </c>
      <c r="H24" s="7" t="s">
        <v>58</v>
      </c>
      <c r="I24" s="27">
        <v>10</v>
      </c>
      <c r="J24" s="28"/>
      <c r="K24" s="27">
        <v>10</v>
      </c>
      <c r="L24" s="28"/>
      <c r="M24" s="17"/>
      <c r="N24" s="17"/>
      <c r="O24" s="44"/>
      <c r="P24" s="44"/>
    </row>
    <row r="25" spans="1:16" ht="25.15" customHeight="1">
      <c r="A25" s="38"/>
      <c r="B25" s="17"/>
      <c r="C25" s="3" t="s">
        <v>59</v>
      </c>
      <c r="D25" s="29" t="s">
        <v>60</v>
      </c>
      <c r="E25" s="29"/>
      <c r="F25" s="29"/>
      <c r="G25" s="7" t="s">
        <v>61</v>
      </c>
      <c r="H25" s="9" t="s">
        <v>62</v>
      </c>
      <c r="I25" s="27">
        <v>5</v>
      </c>
      <c r="J25" s="28"/>
      <c r="K25" s="27">
        <v>5</v>
      </c>
      <c r="L25" s="28"/>
      <c r="M25" s="17"/>
      <c r="N25" s="17"/>
      <c r="O25" s="23"/>
      <c r="P25" s="23"/>
    </row>
    <row r="26" spans="1:16" ht="25.15" customHeight="1">
      <c r="A26" s="38"/>
      <c r="B26" s="39" t="s">
        <v>63</v>
      </c>
      <c r="C26" s="3" t="s">
        <v>64</v>
      </c>
      <c r="D26" s="31"/>
      <c r="E26" s="32"/>
      <c r="F26" s="33"/>
      <c r="G26" s="7"/>
      <c r="H26" s="6"/>
      <c r="I26" s="27"/>
      <c r="J26" s="28"/>
      <c r="K26" s="27"/>
      <c r="L26" s="28"/>
      <c r="M26" s="17"/>
      <c r="N26" s="17"/>
      <c r="O26" s="12"/>
      <c r="P26" s="12"/>
    </row>
    <row r="27" spans="1:16" ht="81.95" customHeight="1">
      <c r="A27" s="38"/>
      <c r="B27" s="40"/>
      <c r="C27" s="3" t="s">
        <v>65</v>
      </c>
      <c r="D27" s="29" t="s">
        <v>66</v>
      </c>
      <c r="E27" s="29"/>
      <c r="F27" s="29"/>
      <c r="G27" s="6" t="s">
        <v>67</v>
      </c>
      <c r="H27" s="6" t="s">
        <v>67</v>
      </c>
      <c r="I27" s="27">
        <v>10</v>
      </c>
      <c r="J27" s="28"/>
      <c r="K27" s="27">
        <v>9</v>
      </c>
      <c r="L27" s="28"/>
      <c r="M27" s="34" t="s">
        <v>68</v>
      </c>
      <c r="N27" s="34"/>
      <c r="O27" s="11"/>
      <c r="P27" s="11"/>
    </row>
    <row r="28" spans="1:16" ht="36.950000000000003" customHeight="1">
      <c r="A28" s="38"/>
      <c r="B28" s="40"/>
      <c r="C28" s="4" t="s">
        <v>69</v>
      </c>
      <c r="D28" s="31"/>
      <c r="E28" s="32"/>
      <c r="F28" s="33"/>
      <c r="G28" s="6"/>
      <c r="H28" s="6"/>
      <c r="I28" s="27"/>
      <c r="J28" s="28"/>
      <c r="K28" s="27"/>
      <c r="L28" s="28"/>
      <c r="M28" s="34"/>
      <c r="N28" s="34"/>
      <c r="O28" s="11"/>
      <c r="P28" s="11"/>
    </row>
    <row r="29" spans="1:16" ht="75.95" customHeight="1">
      <c r="A29" s="38"/>
      <c r="B29" s="41"/>
      <c r="C29" s="3" t="s">
        <v>70</v>
      </c>
      <c r="D29" s="29" t="s">
        <v>71</v>
      </c>
      <c r="E29" s="29"/>
      <c r="F29" s="29"/>
      <c r="G29" s="6" t="s">
        <v>67</v>
      </c>
      <c r="H29" s="6" t="s">
        <v>67</v>
      </c>
      <c r="I29" s="27">
        <v>10</v>
      </c>
      <c r="J29" s="28"/>
      <c r="K29" s="27">
        <v>9</v>
      </c>
      <c r="L29" s="28"/>
      <c r="M29" s="34" t="s">
        <v>68</v>
      </c>
      <c r="N29" s="34"/>
    </row>
    <row r="30" spans="1:16" ht="29.1" customHeight="1">
      <c r="A30" s="38"/>
      <c r="B30" s="3" t="s">
        <v>72</v>
      </c>
      <c r="C30" s="3" t="s">
        <v>73</v>
      </c>
      <c r="D30" s="29" t="s">
        <v>74</v>
      </c>
      <c r="E30" s="29"/>
      <c r="F30" s="29"/>
      <c r="G30" s="7" t="s">
        <v>75</v>
      </c>
      <c r="H30" s="8">
        <v>0.9</v>
      </c>
      <c r="I30" s="27">
        <v>5</v>
      </c>
      <c r="J30" s="28"/>
      <c r="K30" s="27">
        <v>5</v>
      </c>
      <c r="L30" s="28"/>
      <c r="M30" s="17"/>
      <c r="N30" s="17"/>
    </row>
    <row r="31" spans="1:16" ht="30" customHeight="1">
      <c r="A31" s="35" t="s">
        <v>76</v>
      </c>
      <c r="B31" s="35"/>
      <c r="C31" s="35"/>
      <c r="D31" s="35"/>
      <c r="E31" s="35"/>
      <c r="F31" s="35"/>
      <c r="G31" s="35"/>
      <c r="H31" s="35"/>
      <c r="I31" s="35">
        <f>SUM(I14:J30,J7)</f>
        <v>100</v>
      </c>
      <c r="J31" s="35"/>
      <c r="K31" s="35">
        <f>SUM(K14:L30,N7)</f>
        <v>95.98</v>
      </c>
      <c r="L31" s="35"/>
      <c r="M31" s="36"/>
      <c r="N31" s="36"/>
    </row>
    <row r="32" spans="1:16" ht="176.1" customHeight="1">
      <c r="A32" s="37" t="s">
        <v>77</v>
      </c>
      <c r="B32" s="37"/>
      <c r="C32" s="37"/>
      <c r="D32" s="37"/>
      <c r="E32" s="37"/>
      <c r="F32" s="37"/>
      <c r="G32" s="37"/>
      <c r="H32" s="37"/>
      <c r="I32" s="37"/>
      <c r="J32" s="37"/>
      <c r="K32" s="37"/>
      <c r="L32" s="37"/>
      <c r="M32" s="37"/>
      <c r="N32" s="37"/>
    </row>
  </sheetData>
  <mergeCells count="132">
    <mergeCell ref="O14:P15"/>
    <mergeCell ref="O21:P22"/>
    <mergeCell ref="O23:P24"/>
    <mergeCell ref="A31:H31"/>
    <mergeCell ref="I31:J31"/>
    <mergeCell ref="K31:L31"/>
    <mergeCell ref="M31:N31"/>
    <mergeCell ref="A32:N32"/>
    <mergeCell ref="A11:A12"/>
    <mergeCell ref="A13:A30"/>
    <mergeCell ref="B14:B25"/>
    <mergeCell ref="B26:B29"/>
    <mergeCell ref="C14:C21"/>
    <mergeCell ref="C22:C23"/>
    <mergeCell ref="D28:F28"/>
    <mergeCell ref="I28:J28"/>
    <mergeCell ref="K28:L28"/>
    <mergeCell ref="M28:N28"/>
    <mergeCell ref="D29:F29"/>
    <mergeCell ref="I29:J29"/>
    <mergeCell ref="K29:L29"/>
    <mergeCell ref="M29:N29"/>
    <mergeCell ref="D30:F30"/>
    <mergeCell ref="I30:J30"/>
    <mergeCell ref="K30:L30"/>
    <mergeCell ref="M30:N30"/>
    <mergeCell ref="O25:P25"/>
    <mergeCell ref="D26:F26"/>
    <mergeCell ref="I26:J26"/>
    <mergeCell ref="K26:L26"/>
    <mergeCell ref="M26:N26"/>
    <mergeCell ref="D27:F27"/>
    <mergeCell ref="I27:J27"/>
    <mergeCell ref="K27:L27"/>
    <mergeCell ref="M27:N27"/>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6" type="noConversion"/>
  <pageMargins left="0.55486111111111103" right="0.55486111111111103" top="0.55069444444444404" bottom="0.23611111111111099" header="0.5" footer="0.5"/>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2022-03-18T01:44:00Z</dcterms:created>
  <dcterms:modified xsi:type="dcterms:W3CDTF">2024-08-22T02:34:19Z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F43499875854479F96D711E41CFD70E1</vt:lpwstr>
  </property>
</Properties>
</file>