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项目支出绩效自评表!$A$1:$N$22</definedName>
  </definedNames>
  <calcPr calcId="144525"/>
</workbook>
</file>

<file path=xl/sharedStrings.xml><?xml version="1.0" encoding="utf-8"?>
<sst xmlns="http://schemas.openxmlformats.org/spreadsheetml/2006/main" count="85" uniqueCount="75">
  <si>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</si>
  <si>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</si>
  <si>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联系电话：</t>
  </si>
  <si>
    <t>为方便自评表的沟通反馈，需填报联系人信息</t>
  </si>
  <si>
    <t>单位名称（盖章）：</t>
  </si>
  <si>
    <t>主管领导：</t>
  </si>
  <si>
    <t>项目名称</t>
  </si>
  <si>
    <t>因公出国（境）类项目</t>
  </si>
  <si>
    <t>主要事项说明：</t>
  </si>
  <si>
    <t>主管部门</t>
  </si>
  <si>
    <t>规划与科技处</t>
  </si>
  <si>
    <t>实施单位</t>
  </si>
  <si>
    <t>规划科技处</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</si>
  <si>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</si>
  <si>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</si>
  <si>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谢艳芳</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</si>
  <si>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</si>
  <si>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</si>
  <si>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</si>
  <si>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</si>
  <si>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</si>
  <si>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</si>
  <si>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</si>
  <si>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</si>
  <si>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</si>
  <si>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</si>
  <si>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</si>
  <si>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</si>
  <si>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</si>
  <si>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</si>
  <si>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</si>
  <si>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</si>
  <si>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</si>
  <si>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</si>
  <si>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</si>
  <si>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</si>
  <si>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</si>
  <si>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</si>
  <si>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</si>
  <si>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</si>
  <si>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</si>
  <si>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</si>
  <si>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</si>
  <si>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</si>
  <si>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</si>
  <si>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</si>
  <si>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</si>
  <si>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</si>
  <si>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</si>
  <si>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</si>
  <si>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指标1：出访团组个数</t>
  </si>
  <si>
    <t>11.《项目支出绩效自评表》填报的信息，均需提供支撑材料。</t>
  </si>
  <si>
    <t>质量
指标</t>
  </si>
  <si>
    <t>指标1：违反因公临时出国管理的有关规定和外事纪律事件</t>
  </si>
  <si>
    <t>≤0</t>
  </si>
  <si>
    <t>指标2：违反出境名额和经费指标要求事件</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</si>
  <si>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</si>
  <si>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指标3：违法出访报批程序事件</t>
  </si>
  <si>
    <t>效益
指标</t>
  </si>
  <si>
    <t>经济效益指标</t>
  </si>
  <si>
    <t>指标1：项目预算控制数</t>
  </si>
  <si>
    <t>≤80万元</t>
  </si>
  <si>
    <t>社会效益指标</t>
  </si>
  <si>
    <t>指标1：加强与国外水务领域的相互了解，增进友谊</t>
  </si>
  <si>
    <t>良</t>
  </si>
  <si>
    <t xml:space="preserve">17.事务所审核和评价项目发送至1186758656@qq.com，其余项目发送至swjcwc6855@163.com。
</t>
  </si>
  <si>
    <t>指标2：学习和借鉴国际先进的管理经验、技术手段和模式，提高北京市城市水务管理水平和科技创新能力，为后续与国际城市水务管理部门的技术交流与未来进一步合作奠定基础</t>
  </si>
  <si>
    <t>满意度指标</t>
  </si>
  <si>
    <t>服务对象满意度指标</t>
  </si>
  <si>
    <t>指标1：出访团员对出访安排满意度</t>
  </si>
  <si>
    <t>≥90%</t>
  </si>
  <si>
    <t>19.总计=目资金得分+绩效目标得分合计</t>
  </si>
  <si>
    <t>总分</t>
  </si>
  <si>
    <t>按照市外办统一要求，2023年因疫情无出访计划，随团出访一人。</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</si>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</sst>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
      <sz val="10.5"/>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4"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2" fillId="10" borderId="0" applyNumberFormat="0" applyBorder="0" applyAlignment="0" applyProtection="0">
      <alignment vertical="center"/>
    </xf>
    <xf numFmtId="0" fontId="15" fillId="0" borderId="6" applyNumberFormat="0" applyFill="0" applyAlignment="0" applyProtection="0">
      <alignment vertical="center"/>
    </xf>
    <xf numFmtId="0" fontId="12" fillId="11" borderId="0" applyNumberFormat="0" applyBorder="0" applyAlignment="0" applyProtection="0">
      <alignment vertical="center"/>
    </xf>
    <xf numFmtId="0" fontId="21" fillId="12" borderId="7" applyNumberFormat="0" applyAlignment="0" applyProtection="0">
      <alignment vertical="center"/>
    </xf>
    <xf numFmtId="0" fontId="22" fillId="12" borderId="3" applyNumberFormat="0" applyAlignment="0" applyProtection="0">
      <alignment vertical="center"/>
    </xf>
    <xf numFmtId="0" fontId="23" fillId="13" borderId="8"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2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1" xfId="0" applyFont="1" applyBorder="1">
      <alignment vertical="center"/>
    </xf>
    <xf numFmtId="0" fontId="6" fillId="0" borderId="0" xfId="0" applyFont="1">
      <alignment vertical="center"/>
    </xf>
    <xf numFmtId="0" fontId="1" fillId="0" borderId="2" xfId="0" applyFont="1" applyBorder="1" applyAlignment="1">
      <alignment horizontal="left" vertical="center" wrapText="1"/>
    </xf>
    <xf numFmtId="0" fontId="5" fillId="0" borderId="0" xfId="0" applyFont="1">
      <alignment vertical="center"/>
    </xf>
    <xf numFmtId="10" fontId="1" fillId="0" borderId="1" xfId="11" applyNumberFormat="1"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wrapText="1"/>
    </xf>
    <xf numFmtId="0" fontId="5" fillId="2" borderId="0" xfId="0" applyFont="1" applyFill="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3"/>
  <sheetViews>
    <sheetView tabSelected="1" view="pageBreakPreview" zoomScaleNormal="100" workbookViewId="0">
      <selection activeCell="F6" sqref="F6:G6"/>
    </sheetView>
  </sheetViews>
  <sheetFormatPr defaultColWidth="9" defaultRowHeight="13.5"/>
  <cols>
    <col min="1" max="1" width="5.125" customWidth="1"/>
    <col min="2" max="2" width="6" customWidth="1"/>
    <col min="3" max="3" width="7.725" customWidth="1"/>
    <col min="5" max="6" width="10" customWidth="1"/>
    <col min="7" max="7" width="17" customWidth="1"/>
    <col min="8" max="8" width="7.45833333333333" customWidth="1"/>
    <col min="9" max="9" width="3.90833333333333" customWidth="1"/>
    <col min="10" max="10" width="4.54166666666667" customWidth="1"/>
    <col min="11" max="11" width="3.90833333333333" customWidth="1"/>
    <col min="12" max="12" width="4" customWidth="1"/>
    <col min="13" max="13" width="5" customWidth="1"/>
    <col min="14" max="14" width="16.75" customWidth="1"/>
    <col min="15" max="15" width="9" style="2"/>
    <col min="16" max="16" width="11.2583333333333" customWidth="1"/>
    <col min="18" max="18" width="15.875" customWidth="1"/>
    <col min="20" max="20" width="28.0916666666667" customWidth="1"/>
  </cols>
  <sheetData>
    <row r="1" ht="36" customHeight="1" spans="1:20">
      <c r="A1" s="3" t="s">
        <v>0</v>
      </c>
      <c r="B1" s="3"/>
      <c r="C1" s="3"/>
      <c r="D1" s="3"/>
      <c r="E1" s="3"/>
      <c r="F1" s="3"/>
      <c r="G1" s="3"/>
      <c r="H1" s="3"/>
      <c r="I1" s="3"/>
      <c r="J1" s="3"/>
      <c r="K1" s="3"/>
      <c r="L1" s="3"/>
      <c r="M1" s="3"/>
      <c r="N1" s="3"/>
      <c r="O1" s="13" t="s">
        <v>1</v>
      </c>
      <c r="P1" s="13"/>
      <c r="Q1" s="13" t="s">
        <v>2</v>
      </c>
      <c r="R1" s="13"/>
      <c r="S1" s="23" t="s">
        <v>3</v>
      </c>
      <c r="T1" s="16"/>
    </row>
    <row r="2" s="1" customFormat="1" ht="17" customHeight="1" spans="1:20">
      <c r="A2" s="1" t="s">
        <v>4</v>
      </c>
      <c r="D2" s="4"/>
      <c r="E2" s="4"/>
      <c r="F2" s="4"/>
      <c r="G2" s="4"/>
      <c r="H2" s="1" t="s">
        <v>5</v>
      </c>
      <c r="J2" s="4"/>
      <c r="K2" s="4"/>
      <c r="L2" s="4"/>
      <c r="M2" s="4"/>
      <c r="N2" s="4"/>
      <c r="O2" s="14"/>
      <c r="P2" s="14"/>
      <c r="Q2" s="14"/>
      <c r="R2" s="14"/>
      <c r="S2" s="14"/>
      <c r="T2" s="14"/>
    </row>
    <row r="3" ht="15" customHeight="1" spans="1:20">
      <c r="A3" s="5" t="s">
        <v>6</v>
      </c>
      <c r="B3" s="5"/>
      <c r="C3" s="6" t="s">
        <v>7</v>
      </c>
      <c r="D3" s="6"/>
      <c r="E3" s="6"/>
      <c r="F3" s="6"/>
      <c r="G3" s="6"/>
      <c r="H3" s="6"/>
      <c r="I3" s="6"/>
      <c r="J3" s="6"/>
      <c r="K3" s="6"/>
      <c r="L3" s="6"/>
      <c r="M3" s="6"/>
      <c r="N3" s="15"/>
      <c r="O3" s="16" t="s">
        <v>8</v>
      </c>
      <c r="P3" s="16"/>
      <c r="Q3" s="16"/>
      <c r="R3" s="16"/>
      <c r="S3" s="16"/>
      <c r="T3" s="16"/>
    </row>
    <row r="4" ht="15" customHeight="1" spans="1:20">
      <c r="A4" s="5" t="s">
        <v>9</v>
      </c>
      <c r="B4" s="5"/>
      <c r="C4" s="5" t="s">
        <v>10</v>
      </c>
      <c r="D4" s="5"/>
      <c r="E4" s="5"/>
      <c r="F4" s="5"/>
      <c r="G4" s="5"/>
      <c r="H4" s="5" t="s">
        <v>11</v>
      </c>
      <c r="I4" s="5"/>
      <c r="J4" s="5" t="s">
        <v>12</v>
      </c>
      <c r="K4" s="5"/>
      <c r="L4" s="5"/>
      <c r="M4" s="5"/>
      <c r="N4" s="5"/>
      <c r="O4" s="16" t="s">
        <v>13</v>
      </c>
      <c r="P4" s="16"/>
      <c r="Q4" s="16"/>
      <c r="R4" s="16"/>
      <c r="S4" s="16"/>
      <c r="T4" s="16"/>
    </row>
    <row r="5" ht="15" customHeight="1" spans="1:20">
      <c r="A5" s="5" t="s">
        <v>14</v>
      </c>
      <c r="B5" s="5"/>
      <c r="C5" s="5" t="s">
        <v>15</v>
      </c>
      <c r="D5" s="5"/>
      <c r="E5" s="5"/>
      <c r="F5" s="5"/>
      <c r="G5" s="5"/>
      <c r="H5" s="5" t="s">
        <v>16</v>
      </c>
      <c r="I5" s="5"/>
      <c r="J5" s="5">
        <v>55522876</v>
      </c>
      <c r="K5" s="5"/>
      <c r="L5" s="5"/>
      <c r="M5" s="5"/>
      <c r="N5" s="5"/>
      <c r="O5" s="16" t="s">
        <v>17</v>
      </c>
      <c r="P5" s="16"/>
      <c r="Q5" s="16"/>
      <c r="R5" s="16"/>
      <c r="S5" s="16"/>
      <c r="T5" s="16"/>
    </row>
    <row r="6" ht="33" customHeight="1" spans="1:20">
      <c r="A6" s="5" t="s">
        <v>18</v>
      </c>
      <c r="B6" s="5"/>
      <c r="C6" s="5"/>
      <c r="D6" s="5"/>
      <c r="E6" s="5" t="s">
        <v>19</v>
      </c>
      <c r="F6" s="5" t="s">
        <v>20</v>
      </c>
      <c r="G6" s="5"/>
      <c r="H6" s="5" t="s">
        <v>21</v>
      </c>
      <c r="I6" s="5"/>
      <c r="J6" s="5" t="s">
        <v>22</v>
      </c>
      <c r="K6" s="5"/>
      <c r="L6" s="5" t="s">
        <v>23</v>
      </c>
      <c r="M6" s="5"/>
      <c r="N6" s="5" t="s">
        <v>24</v>
      </c>
      <c r="O6" s="16" t="s">
        <v>25</v>
      </c>
      <c r="P6" s="16"/>
      <c r="Q6" s="16"/>
      <c r="R6" s="16"/>
      <c r="S6" s="16"/>
      <c r="T6" s="16"/>
    </row>
    <row r="7" ht="15" customHeight="1" spans="1:20">
      <c r="A7" s="5"/>
      <c r="B7" s="5"/>
      <c r="C7" s="7" t="s">
        <v>26</v>
      </c>
      <c r="D7" s="7"/>
      <c r="E7" s="8">
        <f>SUM(E8:E10)</f>
        <v>0</v>
      </c>
      <c r="F7" s="8">
        <f>SUM(F8:G10)</f>
        <v>80</v>
      </c>
      <c r="G7" s="8">
        <f t="shared" ref="E7:I7" si="0">SUM(G8:G10)</f>
        <v>0</v>
      </c>
      <c r="H7" s="8">
        <f>2.43366</f>
        <v>2.43366</v>
      </c>
      <c r="I7" s="8">
        <f t="shared" si="0"/>
        <v>0</v>
      </c>
      <c r="J7" s="5">
        <v>10</v>
      </c>
      <c r="K7" s="5"/>
      <c r="L7" s="17">
        <f>ROUND(H7/F7,4)</f>
        <v>0.0304</v>
      </c>
      <c r="M7" s="17"/>
      <c r="N7" s="5">
        <f>ROUND(J7*L7,2)</f>
        <v>0.3</v>
      </c>
      <c r="O7" s="18" t="s">
        <v>27</v>
      </c>
      <c r="P7" s="16"/>
      <c r="Q7" s="16"/>
      <c r="R7" s="16"/>
      <c r="S7" s="16"/>
      <c r="T7" s="16"/>
    </row>
    <row r="8" ht="26" customHeight="1" spans="1:20">
      <c r="A8" s="5"/>
      <c r="B8" s="5"/>
      <c r="C8" s="5" t="s">
        <v>28</v>
      </c>
      <c r="D8" s="5"/>
      <c r="E8" s="8"/>
      <c r="F8" s="8">
        <v>80</v>
      </c>
      <c r="G8" s="8"/>
      <c r="H8" s="8"/>
      <c r="I8" s="8"/>
      <c r="J8" s="5" t="s">
        <v>29</v>
      </c>
      <c r="K8" s="5"/>
      <c r="L8" s="17">
        <f t="shared" ref="L7:L10" si="1">ROUND(H8/F8,4)</f>
        <v>0</v>
      </c>
      <c r="M8" s="17"/>
      <c r="N8" s="5" t="s">
        <v>29</v>
      </c>
      <c r="O8" s="19" t="s">
        <v>30</v>
      </c>
      <c r="P8" s="19"/>
      <c r="Q8" s="19"/>
      <c r="R8" s="19"/>
      <c r="S8" s="19"/>
      <c r="T8" s="19"/>
    </row>
    <row r="9" ht="31" customHeight="1" spans="1:20">
      <c r="A9" s="5"/>
      <c r="B9" s="5"/>
      <c r="C9" s="5" t="s">
        <v>31</v>
      </c>
      <c r="D9" s="5"/>
      <c r="E9" s="8"/>
      <c r="F9" s="8">
        <v>0</v>
      </c>
      <c r="G9" s="8"/>
      <c r="H9" s="8"/>
      <c r="I9" s="8"/>
      <c r="J9" s="5" t="s">
        <v>29</v>
      </c>
      <c r="K9" s="5"/>
      <c r="L9" s="17">
        <v>0</v>
      </c>
      <c r="M9" s="17"/>
      <c r="N9" s="5" t="s">
        <v>29</v>
      </c>
      <c r="O9" s="16" t="s">
        <v>32</v>
      </c>
      <c r="P9" s="16"/>
      <c r="Q9" s="16"/>
      <c r="R9" s="16"/>
      <c r="S9" s="16"/>
      <c r="T9" s="16"/>
    </row>
    <row r="10" spans="1:20">
      <c r="A10" s="5"/>
      <c r="B10" s="5"/>
      <c r="C10" s="5" t="s">
        <v>33</v>
      </c>
      <c r="D10" s="5"/>
      <c r="E10" s="8"/>
      <c r="F10" s="8">
        <v>0</v>
      </c>
      <c r="G10" s="8"/>
      <c r="H10" s="8"/>
      <c r="I10" s="8"/>
      <c r="J10" s="5" t="s">
        <v>29</v>
      </c>
      <c r="K10" s="5"/>
      <c r="L10" s="17" t="e">
        <f t="shared" si="1"/>
        <v>#DIV/0!</v>
      </c>
      <c r="M10" s="17"/>
      <c r="N10" s="5" t="s">
        <v>29</v>
      </c>
      <c r="O10" s="16" t="s">
        <v>34</v>
      </c>
      <c r="P10" s="16"/>
      <c r="Q10" s="16"/>
      <c r="R10" s="16"/>
      <c r="S10" s="16"/>
      <c r="T10" s="16"/>
    </row>
    <row r="11" ht="15" customHeight="1" spans="1:20">
      <c r="A11" s="5" t="s">
        <v>35</v>
      </c>
      <c r="B11" s="5" t="s">
        <v>36</v>
      </c>
      <c r="C11" s="5"/>
      <c r="D11" s="5"/>
      <c r="E11" s="5"/>
      <c r="F11" s="5"/>
      <c r="G11" s="5"/>
      <c r="H11" s="5" t="s">
        <v>37</v>
      </c>
      <c r="I11" s="5"/>
      <c r="J11" s="5"/>
      <c r="K11" s="5"/>
      <c r="L11" s="5"/>
      <c r="M11" s="5"/>
      <c r="N11" s="5"/>
      <c r="O11" s="16" t="s">
        <v>38</v>
      </c>
      <c r="P11" s="16"/>
      <c r="Q11" s="16"/>
      <c r="R11" s="16"/>
      <c r="S11" s="16"/>
      <c r="T11" s="16"/>
    </row>
    <row r="12" ht="74" customHeight="1" spans="1:20">
      <c r="A12" s="5"/>
      <c r="B12" s="5"/>
      <c r="C12" s="5"/>
      <c r="D12" s="5"/>
      <c r="E12" s="5"/>
      <c r="F12" s="5"/>
      <c r="G12" s="5"/>
      <c r="H12" s="5"/>
      <c r="I12" s="5"/>
      <c r="J12" s="5"/>
      <c r="K12" s="5"/>
      <c r="L12" s="5"/>
      <c r="M12" s="5"/>
      <c r="N12" s="5"/>
      <c r="O12" s="16" t="s">
        <v>39</v>
      </c>
      <c r="P12" s="16"/>
      <c r="Q12" s="16"/>
      <c r="R12" s="16"/>
      <c r="S12" s="16"/>
      <c r="T12" s="16"/>
    </row>
    <row r="13" ht="41" customHeight="1" spans="1:20">
      <c r="A13" s="9" t="s">
        <v>40</v>
      </c>
      <c r="B13" s="5" t="s">
        <v>41</v>
      </c>
      <c r="C13" s="5" t="s">
        <v>42</v>
      </c>
      <c r="D13" s="5" t="s">
        <v>43</v>
      </c>
      <c r="E13" s="5"/>
      <c r="F13" s="5"/>
      <c r="G13" s="5" t="s">
        <v>44</v>
      </c>
      <c r="H13" s="5" t="s">
        <v>45</v>
      </c>
      <c r="I13" s="5" t="s">
        <v>22</v>
      </c>
      <c r="J13" s="5"/>
      <c r="K13" s="5" t="s">
        <v>24</v>
      </c>
      <c r="L13" s="5"/>
      <c r="M13" s="5" t="s">
        <v>46</v>
      </c>
      <c r="N13" s="5"/>
      <c r="O13" s="19" t="s">
        <v>47</v>
      </c>
      <c r="P13" s="19"/>
      <c r="Q13" s="19"/>
      <c r="R13" s="19"/>
      <c r="S13" s="19"/>
      <c r="T13" s="19"/>
    </row>
    <row r="14" ht="15" customHeight="1" spans="1:20">
      <c r="A14" s="9"/>
      <c r="B14" s="5" t="s">
        <v>48</v>
      </c>
      <c r="C14" s="5" t="s">
        <v>49</v>
      </c>
      <c r="D14" s="10" t="s">
        <v>50</v>
      </c>
      <c r="E14" s="10"/>
      <c r="F14" s="10"/>
      <c r="G14" s="5">
        <v>3</v>
      </c>
      <c r="H14" s="5">
        <v>1</v>
      </c>
      <c r="I14" s="5">
        <v>10</v>
      </c>
      <c r="J14" s="5"/>
      <c r="K14" s="5">
        <v>10</v>
      </c>
      <c r="L14" s="5"/>
      <c r="M14" s="5"/>
      <c r="N14" s="5"/>
      <c r="O14" s="20" t="s">
        <v>51</v>
      </c>
      <c r="P14" s="20"/>
      <c r="Q14" s="20"/>
      <c r="R14" s="20"/>
      <c r="S14" s="20"/>
      <c r="T14" s="20"/>
    </row>
    <row r="15" ht="15" customHeight="1" spans="1:20">
      <c r="A15" s="9"/>
      <c r="B15" s="5"/>
      <c r="C15" s="5" t="s">
        <v>52</v>
      </c>
      <c r="D15" s="10" t="s">
        <v>53</v>
      </c>
      <c r="E15" s="10"/>
      <c r="F15" s="10"/>
      <c r="G15" s="5" t="s">
        <v>54</v>
      </c>
      <c r="H15" s="5"/>
      <c r="I15" s="5">
        <v>15</v>
      </c>
      <c r="J15" s="5"/>
      <c r="K15" s="5">
        <v>15</v>
      </c>
      <c r="L15" s="5"/>
      <c r="M15" s="5"/>
      <c r="N15" s="5"/>
      <c r="O15" s="21"/>
      <c r="P15" s="21"/>
      <c r="Q15" s="21"/>
      <c r="R15" s="21"/>
      <c r="S15" s="21"/>
      <c r="T15" s="21"/>
    </row>
    <row r="16" ht="15" customHeight="1" spans="1:20">
      <c r="A16" s="9"/>
      <c r="B16" s="5"/>
      <c r="C16" s="5"/>
      <c r="D16" s="10" t="s">
        <v>55</v>
      </c>
      <c r="E16" s="10"/>
      <c r="F16" s="10"/>
      <c r="G16" s="5" t="s">
        <v>54</v>
      </c>
      <c r="H16" s="5"/>
      <c r="I16" s="5">
        <v>15</v>
      </c>
      <c r="J16" s="5"/>
      <c r="K16" s="5">
        <v>15</v>
      </c>
      <c r="L16" s="5"/>
      <c r="M16" s="5"/>
      <c r="N16" s="5"/>
      <c r="O16" s="22" t="s">
        <v>56</v>
      </c>
      <c r="P16" s="22"/>
      <c r="Q16" s="22"/>
      <c r="R16" s="22"/>
      <c r="S16" s="22"/>
      <c r="T16" s="22"/>
    </row>
    <row r="17" ht="15" customHeight="1" spans="1:20">
      <c r="A17" s="9"/>
      <c r="B17" s="5"/>
      <c r="C17" s="5"/>
      <c r="D17" s="10" t="s">
        <v>57</v>
      </c>
      <c r="E17" s="10"/>
      <c r="F17" s="10"/>
      <c r="G17" s="5" t="s">
        <v>54</v>
      </c>
      <c r="H17" s="5"/>
      <c r="I17" s="5">
        <v>10</v>
      </c>
      <c r="J17" s="5"/>
      <c r="K17" s="5">
        <v>10</v>
      </c>
      <c r="L17" s="5"/>
      <c r="M17" s="5"/>
      <c r="N17" s="5"/>
      <c r="O17" s="22"/>
      <c r="P17" s="22"/>
      <c r="Q17" s="22"/>
      <c r="R17" s="22"/>
      <c r="S17" s="22"/>
      <c r="T17" s="22"/>
    </row>
    <row r="18" ht="15" customHeight="1" spans="1:20">
      <c r="A18" s="9"/>
      <c r="B18" s="5" t="s">
        <v>58</v>
      </c>
      <c r="C18" s="5" t="s">
        <v>59</v>
      </c>
      <c r="D18" s="10" t="s">
        <v>60</v>
      </c>
      <c r="E18" s="10"/>
      <c r="F18" s="10"/>
      <c r="G18" s="5" t="s">
        <v>61</v>
      </c>
      <c r="H18" s="5">
        <v>2.43366</v>
      </c>
      <c r="I18" s="5">
        <v>10</v>
      </c>
      <c r="J18" s="5"/>
      <c r="K18" s="5">
        <v>10</v>
      </c>
      <c r="L18" s="5"/>
      <c r="M18" s="5"/>
      <c r="N18" s="5"/>
      <c r="O18" s="16"/>
      <c r="P18" s="16"/>
      <c r="Q18" s="16"/>
      <c r="R18" s="16"/>
      <c r="S18" s="16"/>
      <c r="T18" s="16"/>
    </row>
    <row r="19" ht="15" customHeight="1" spans="1:20">
      <c r="A19" s="9"/>
      <c r="B19" s="5"/>
      <c r="C19" s="5" t="s">
        <v>62</v>
      </c>
      <c r="D19" s="10" t="s">
        <v>63</v>
      </c>
      <c r="E19" s="10"/>
      <c r="F19" s="10"/>
      <c r="G19" s="5" t="s">
        <v>64</v>
      </c>
      <c r="H19" s="5"/>
      <c r="I19" s="5">
        <v>10</v>
      </c>
      <c r="J19" s="5"/>
      <c r="K19" s="5">
        <v>10</v>
      </c>
      <c r="L19" s="5"/>
      <c r="M19" s="5"/>
      <c r="N19" s="5"/>
      <c r="O19" s="18" t="s">
        <v>65</v>
      </c>
      <c r="R19" s="16"/>
      <c r="S19" s="16"/>
      <c r="T19" s="16"/>
    </row>
    <row r="20" ht="15" customHeight="1" spans="1:20">
      <c r="A20" s="9"/>
      <c r="B20" s="5"/>
      <c r="C20" s="5"/>
      <c r="D20" s="10" t="s">
        <v>66</v>
      </c>
      <c r="E20" s="10"/>
      <c r="F20" s="10"/>
      <c r="G20" s="5" t="s">
        <v>64</v>
      </c>
      <c r="H20" s="5"/>
      <c r="I20" s="5">
        <v>10</v>
      </c>
      <c r="J20" s="5"/>
      <c r="K20" s="5">
        <v>10</v>
      </c>
      <c r="L20" s="5"/>
      <c r="M20" s="5"/>
      <c r="N20" s="5"/>
      <c r="O20" s="16"/>
      <c r="R20" s="16"/>
      <c r="S20" s="16"/>
      <c r="T20" s="16"/>
    </row>
    <row r="21" ht="15" customHeight="1" spans="1:15">
      <c r="A21" s="9"/>
      <c r="B21" s="5" t="s">
        <v>67</v>
      </c>
      <c r="C21" s="5" t="s">
        <v>68</v>
      </c>
      <c r="D21" s="10" t="s">
        <v>69</v>
      </c>
      <c r="E21" s="10"/>
      <c r="F21" s="10"/>
      <c r="G21" s="5" t="s">
        <v>70</v>
      </c>
      <c r="H21" s="5"/>
      <c r="I21" s="5">
        <v>10</v>
      </c>
      <c r="J21" s="5"/>
      <c r="K21" s="5">
        <v>10</v>
      </c>
      <c r="L21" s="5"/>
      <c r="M21" s="5"/>
      <c r="N21" s="5"/>
      <c r="O21" s="2" t="s">
        <v>71</v>
      </c>
    </row>
    <row r="22" ht="49" customHeight="1" spans="1:14">
      <c r="A22" s="11" t="s">
        <v>72</v>
      </c>
      <c r="B22" s="11"/>
      <c r="C22" s="11"/>
      <c r="D22" s="11"/>
      <c r="E22" s="11"/>
      <c r="F22" s="11"/>
      <c r="G22" s="11"/>
      <c r="H22" s="11"/>
      <c r="I22" s="11">
        <f>SUM(I14:J21,J7)</f>
        <v>100</v>
      </c>
      <c r="J22" s="11"/>
      <c r="K22" s="11">
        <f>SUM(K14:L21,N7)</f>
        <v>90.3</v>
      </c>
      <c r="L22" s="11"/>
      <c r="M22" s="10" t="s">
        <v>73</v>
      </c>
      <c r="N22" s="10"/>
    </row>
    <row r="23" ht="176" customHeight="1" spans="1:14">
      <c r="A23" s="12" t="s">
        <v>74</v>
      </c>
      <c r="B23" s="12"/>
      <c r="C23" s="12"/>
      <c r="D23" s="12"/>
      <c r="E23" s="12"/>
      <c r="F23" s="12"/>
      <c r="G23" s="12"/>
      <c r="H23" s="12"/>
      <c r="I23" s="12"/>
      <c r="J23" s="12"/>
      <c r="K23" s="12"/>
      <c r="L23" s="12"/>
      <c r="M23" s="12"/>
      <c r="N23" s="12"/>
    </row>
  </sheetData>
  <mergeCells count="95">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O14:T14"/>
    <mergeCell ref="D15:F15"/>
    <mergeCell ref="I15:J15"/>
    <mergeCell ref="K15:L15"/>
    <mergeCell ref="M15:N15"/>
    <mergeCell ref="O15:T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1:A12"/>
    <mergeCell ref="A13:A21"/>
    <mergeCell ref="B14:B17"/>
    <mergeCell ref="B18:B20"/>
    <mergeCell ref="C15:C17"/>
    <mergeCell ref="C19:C20"/>
    <mergeCell ref="A6:B10"/>
    <mergeCell ref="O16:T17"/>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2022-03-17T01:44:00Z</dcterms:created>
  <dcterms:modified xsi:type="dcterms:W3CDTF">2024-08-22T06:42:30Z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