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项目支出绩效自评表"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<sst xmlns="http://schemas.openxmlformats.org/spreadsheetml/2006/main" count="108" uniqueCount="93">
  <si>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charset val="134"/>
      </rPr>
      <t xml:space="preserve">           </t>
    </r>
    <r>
      <rPr>
        <sz val="11"/>
        <color theme="1"/>
        <rFont val="仿宋_GB2312"/>
        <charset val="134"/>
      </rPr>
      <t xml:space="preserve"> </t>
    </r>
  </si>
  <si>
    <t>填报表人：</t>
  </si>
  <si>
    <t>联系电话：</t>
  </si>
  <si>
    <t>为方便自评表的沟通反馈，需填报联系人信息</t>
  </si>
  <si>
    <t>单位名称（盖章）：</t>
  </si>
  <si>
    <t>再生水处</t>
  </si>
  <si>
    <t>处主管领导：</t>
  </si>
  <si>
    <t>项目名称</t>
  </si>
  <si>
    <t>北京市污水治理实施成效综合评估</t>
  </si>
  <si>
    <t>主要事项说明：</t>
  </si>
  <si>
    <t>主管部门</t>
  </si>
  <si>
    <t>北京市水务局</t>
  </si>
  <si>
    <t>实施单位</t>
  </si>
  <si>
    <t>北京市水务局机关行政</t>
  </si>
  <si>
    <r>
      <rPr>
        <sz val="10.5"/>
        <color theme="1"/>
        <rFont val="宋体"/>
        <charset val="134"/>
        <scheme val="minor"/>
      </rPr>
      <t>1.</t>
    </r>
    <r>
      <rPr>
        <sz val="10.5"/>
        <color rgb="FFFF0000"/>
        <rFont val="宋体"/>
        <charset val="134"/>
        <scheme val="minor"/>
      </rPr>
      <t>一个项目一张</t>
    </r>
    <r>
      <rPr>
        <sz val="10.5"/>
        <color theme="1"/>
        <rFont val="宋体"/>
        <charset val="134"/>
        <scheme val="minor"/>
      </rPr>
      <t>《项目支出绩效自评表》</t>
    </r>
  </si>
  <si>
    <t>项目负责人</t>
  </si>
  <si>
    <t>孟杨</t>
  </si>
  <si>
    <t>联系电话</t>
  </si>
  <si>
    <r>
      <rPr>
        <sz val="10.5"/>
        <color theme="1"/>
        <rFont val="宋体"/>
        <charset val="134"/>
        <scheme val="minor"/>
      </rPr>
      <t>2.项目</t>
    </r>
    <r>
      <rPr>
        <sz val="10.5"/>
        <color rgb="FFFF0000"/>
        <rFont val="宋体"/>
        <charset val="134"/>
        <scheme val="minor"/>
      </rPr>
      <t>名称必须</t>
    </r>
    <r>
      <rPr>
        <sz val="10.5"/>
        <color theme="1"/>
        <rFont val="宋体"/>
        <charset val="134"/>
        <scheme val="minor"/>
      </rPr>
      <t>与附件1纳入绩效评价项目清单</t>
    </r>
    <r>
      <rPr>
        <sz val="10.5"/>
        <color rgb="FFFF0000"/>
        <rFont val="宋体"/>
        <charset val="134"/>
        <scheme val="minor"/>
      </rPr>
      <t>一致,不用写项目编码</t>
    </r>
  </si>
  <si>
    <t>项目资金（万元）</t>
  </si>
  <si>
    <t>年初
预算数</t>
  </si>
  <si>
    <t>全年
预算数</t>
  </si>
  <si>
    <t>全年执行数</t>
  </si>
  <si>
    <t>分值</t>
  </si>
  <si>
    <t>执行率</t>
  </si>
  <si>
    <t>得分</t>
  </si>
  <si>
    <r>
      <rPr>
        <sz val="10.5"/>
        <color theme="1"/>
        <rFont val="宋体"/>
        <charset val="134"/>
        <scheme val="minor"/>
      </rPr>
      <t>3.实施单位指</t>
    </r>
    <r>
      <rPr>
        <sz val="10.5"/>
        <color rgb="FFFF0000"/>
        <rFont val="宋体"/>
        <charset val="134"/>
        <scheme val="minor"/>
      </rPr>
      <t>项目申报单位</t>
    </r>
    <r>
      <rPr>
        <sz val="10.5"/>
        <color theme="1"/>
        <rFont val="宋体"/>
        <charset val="134"/>
        <scheme val="minor"/>
      </rPr>
      <t>，</t>
    </r>
    <r>
      <rPr>
        <sz val="10.5"/>
        <color rgb="FFFF0000"/>
        <rFont val="宋体"/>
        <charset val="134"/>
        <scheme val="minor"/>
      </rPr>
      <t>各处室的项目</t>
    </r>
    <r>
      <rPr>
        <sz val="10.5"/>
        <color theme="1"/>
        <rFont val="宋体"/>
        <charset val="134"/>
        <scheme val="minor"/>
      </rPr>
      <t>申报单位写北京市水务局机关行政</t>
    </r>
  </si>
  <si>
    <t>年度资金总额</t>
  </si>
  <si>
    <t>4.年初预算数：是指年初批复的金额</t>
  </si>
  <si>
    <t>其中：当年财政拨款</t>
  </si>
  <si>
    <t>—</t>
  </si>
  <si>
    <r>
      <rPr>
        <sz val="10.5"/>
        <color theme="1"/>
        <rFont val="宋体"/>
        <charset val="134"/>
        <scheme val="minor"/>
      </rPr>
      <t>5.全年预算数是指</t>
    </r>
    <r>
      <rPr>
        <sz val="10.5"/>
        <color rgb="FFFF0000"/>
        <rFont val="宋体"/>
        <charset val="134"/>
        <scheme val="minor"/>
      </rPr>
      <t>决算报表</t>
    </r>
    <r>
      <rPr>
        <sz val="10.5"/>
        <color theme="1"/>
        <rFont val="宋体"/>
        <charset val="134"/>
        <scheme val="minor"/>
      </rPr>
      <t>中项目实际到位资金。如果项目有调整，年初预算数和全年预算数可能不一样</t>
    </r>
  </si>
  <si>
    <t xml:space="preserve">      上年结转资金</t>
  </si>
  <si>
    <r>
      <rPr>
        <sz val="10.5"/>
        <color theme="1"/>
        <rFont val="宋体"/>
        <charset val="134"/>
        <scheme val="minor"/>
      </rPr>
      <t>6.全年执行数是指</t>
    </r>
    <r>
      <rPr>
        <sz val="10.5"/>
        <color rgb="FFFF0000"/>
        <rFont val="宋体"/>
        <charset val="134"/>
        <scheme val="minor"/>
      </rPr>
      <t>决算报表</t>
    </r>
    <r>
      <rPr>
        <sz val="10.5"/>
        <color theme="1"/>
        <rFont val="宋体"/>
        <charset val="134"/>
        <scheme val="minor"/>
      </rPr>
      <t>中实际支出数</t>
    </r>
  </si>
  <si>
    <t xml:space="preserve">  其他资金</t>
  </si>
  <si>
    <r>
      <rPr>
        <sz val="10.5"/>
        <color theme="1"/>
        <rFont val="宋体"/>
        <charset val="134"/>
        <scheme val="minor"/>
      </rPr>
      <t>7.所有资金均以</t>
    </r>
    <r>
      <rPr>
        <sz val="10.5"/>
        <color rgb="FFFF0000"/>
        <rFont val="宋体"/>
        <charset val="134"/>
        <scheme val="minor"/>
      </rPr>
      <t>“万元”</t>
    </r>
    <r>
      <rPr>
        <sz val="10.5"/>
        <color theme="1"/>
        <rFont val="宋体"/>
        <charset val="134"/>
        <scheme val="minor"/>
      </rPr>
      <t>为单位，保留小数点的6位</t>
    </r>
  </si>
  <si>
    <t>年度总体目标</t>
  </si>
  <si>
    <t>预期目标</t>
  </si>
  <si>
    <t>实际完成情况</t>
  </si>
  <si>
    <t>8.如果不存在上年结转资金、其他资产，执行率中的符合请删除</t>
  </si>
  <si>
    <t>通过开展三年行动方案污水治理成效系统评估、农污设施及一体化设备运行效果评估，科学量化十八大以来北京市治污成效，总结经验并对十四五时期污水治理工作提出相关改进措施及建议，为实现北京市“十四五”时期污水处理及资源化利用发展规划及第四个三年治污工作目标奠定基础。为推动污水治理、再生水利用、农村污水治理、城乡水环境整治提供技术支撑；为实现2025年农村污水处理率达到75%目标提供决策和科学依据。</t>
  </si>
  <si>
    <t>通过治理体系及流域尺度两个角度完成前三个“三年行动方案”污水治理实施成效系统化评估；总结了污水治理十年来在技术、管理、模式、机制、金融等创新工作特点；提出了后续污水治理工作“提质增效”潜力。形成图文并茂的“北京水环境治理十年工作成效宣传册”。“为我市第四个“三年行动方案”污水治理工程推动提供一个全方位的技术指引。</t>
  </si>
  <si>
    <r>
      <rPr>
        <sz val="10.5"/>
        <color theme="1"/>
        <rFont val="宋体"/>
        <charset val="134"/>
        <scheme val="minor"/>
      </rPr>
      <t>9.年度总体目标不能为</t>
    </r>
    <r>
      <rPr>
        <sz val="10.5"/>
        <color rgb="FFFF0000"/>
        <rFont val="宋体"/>
        <charset val="134"/>
        <scheme val="minor"/>
      </rPr>
      <t>空</t>
    </r>
    <r>
      <rPr>
        <sz val="10.5"/>
        <color theme="1"/>
        <rFont val="宋体"/>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</si>
  <si>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</si>
  <si>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</si>
  <si>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</si>
  <si>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</si>
  <si>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</si>
  <si>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</si>
  <si>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</si>
  <si>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charset val="134"/>
        <scheme val="minor"/>
      </rPr>
      <t>10.预期目标、三级指标、年度指标是指</t>
    </r>
    <r>
      <rPr>
        <sz val="10.5"/>
        <color rgb="FFFF0000"/>
        <rFont val="宋体"/>
        <charset val="134"/>
        <scheme val="minor"/>
      </rPr>
      <t>年初设定或2023年上半年（即中期监控时）调</t>
    </r>
    <r>
      <rPr>
        <sz val="10.5"/>
        <color theme="1"/>
        <rFont val="宋体"/>
        <charset val="134"/>
        <scheme val="minor"/>
      </rPr>
      <t>整后的目标或</t>
    </r>
    <r>
      <rPr>
        <sz val="10.5"/>
        <color rgb="FFFF0000"/>
        <rFont val="宋体"/>
        <charset val="134"/>
        <scheme val="minor"/>
      </rPr>
      <t>2023年追加项目</t>
    </r>
    <r>
      <rPr>
        <sz val="10.5"/>
        <color theme="1"/>
        <rFont val="宋体"/>
        <charset val="134"/>
        <scheme val="minor"/>
      </rPr>
      <t>上报的目标，按照绩效目标表中的目标及指标值填报。</t>
    </r>
    <r>
      <rPr>
        <sz val="10.5"/>
        <color rgb="FFFF0000"/>
        <rFont val="宋体"/>
        <charset val="134"/>
        <scheme val="minor"/>
      </rPr>
      <t>实际完成值</t>
    </r>
    <r>
      <rPr>
        <sz val="10.5"/>
        <color theme="1"/>
        <rFont val="宋体"/>
        <charset val="134"/>
        <scheme val="minor"/>
      </rPr>
      <t>是2023年度完成的情况，如2023年追加项目，是截至上报日完成的情况。</t>
    </r>
  </si>
  <si>
    <t>产出
指标</t>
  </si>
  <si>
    <t>数量
指标</t>
  </si>
  <si>
    <t>指标1：北京市污水治理成就案例</t>
  </si>
  <si>
    <t>大于等于20个</t>
  </si>
  <si>
    <t>11.《项目支出绩效自评表》填报的信息，均需提供支撑材料。</t>
  </si>
  <si>
    <t>指标2：北京市污水治理实施成效综合评估报告</t>
  </si>
  <si>
    <t>1套</t>
  </si>
  <si>
    <t>指标3：提出污水治理工作提质增效建议</t>
  </si>
  <si>
    <r>
      <rPr>
        <sz val="10.5"/>
        <color rgb="FFFF0000"/>
        <rFont val="宋体"/>
        <charset val="134"/>
        <scheme val="minor"/>
      </rPr>
      <t>12.二级指标内容不能删除</t>
    </r>
    <r>
      <rPr>
        <sz val="10.5"/>
        <color theme="1"/>
        <rFont val="宋体"/>
        <charset val="134"/>
        <scheme val="minor"/>
      </rPr>
      <t>，如果个别指标不涉及，</t>
    </r>
    <r>
      <rPr>
        <sz val="10.5"/>
        <color rgb="FFFF0000"/>
        <rFont val="宋体"/>
        <charset val="134"/>
        <scheme val="minor"/>
      </rPr>
      <t>空着即可</t>
    </r>
    <r>
      <rPr>
        <sz val="10.5"/>
        <color theme="1"/>
        <rFont val="宋体"/>
        <charset val="134"/>
        <scheme val="minor"/>
      </rPr>
      <t>，分配分值时</t>
    </r>
    <r>
      <rPr>
        <sz val="10.5"/>
        <color rgb="FFFF0000"/>
        <rFont val="宋体"/>
        <charset val="134"/>
        <scheme val="minor"/>
      </rPr>
      <t>不考虑</t>
    </r>
    <r>
      <rPr>
        <sz val="10.5"/>
        <color theme="1"/>
        <rFont val="宋体"/>
        <charset val="134"/>
        <scheme val="minor"/>
      </rPr>
      <t>此指标。如经济效益指标，公益一类事业单位基本没这指标</t>
    </r>
  </si>
  <si>
    <t>质量
指标</t>
  </si>
  <si>
    <t>指标1：实际工作开展与工作大纲一致</t>
  </si>
  <si>
    <t>符合</t>
  </si>
  <si>
    <t>时效
指标</t>
  </si>
  <si>
    <t>指标1：宣传册完成时间</t>
  </si>
  <si>
    <t>12月</t>
  </si>
  <si>
    <r>
      <rPr>
        <sz val="10.5"/>
        <color rgb="FF000000"/>
        <rFont val="宋体"/>
        <charset val="134"/>
      </rPr>
      <t>13.针对</t>
    </r>
    <r>
      <rPr>
        <sz val="10.5"/>
        <color rgb="FFFF0000"/>
        <rFont val="宋体"/>
        <charset val="134"/>
      </rPr>
      <t>合并的项目</t>
    </r>
    <r>
      <rPr>
        <sz val="10.5"/>
        <color rgb="FF000000"/>
        <rFont val="宋体"/>
        <charset val="134"/>
      </rPr>
      <t>，去年评价时各家的目标除数量和成本外，其他内容基本一样（包括总体目标和绩效指标），所以直接将数量指标和成本指标合并，其他指标直接粘贴即可。今年根据各项目的实际情况填报。</t>
    </r>
  </si>
  <si>
    <t>指标2：评估报告和污水治理工作提质增效建议完成时间</t>
  </si>
  <si>
    <t>11月</t>
  </si>
  <si>
    <t>成本
指标</t>
  </si>
  <si>
    <t>指标1：项目预算控制数</t>
  </si>
  <si>
    <t>≤108.1332万元</t>
  </si>
  <si>
    <t>92.116万元</t>
  </si>
  <si>
    <t>社会效益指标</t>
  </si>
  <si>
    <t>指标1：提升污水治理管理能力</t>
  </si>
  <si>
    <t>良</t>
  </si>
  <si>
    <t>偏差原因：项目取得了阶段性成效，但污水管理需不断持续优化。措施：污水管理手段还需细化，涉及到政策发布，区县水务部门管理等，还需开展相应工作。</t>
  </si>
  <si>
    <t>可持续影响指标</t>
  </si>
  <si>
    <t>指标1：持续提升污水处理、再生水利用、城乡水环境改善能力</t>
  </si>
  <si>
    <t>偏差原因：项目取得了阶段性成效，但污水治理依然存在短板。措施：后续持续补齐污水治理短板、再生水利用、提升农污运维等能力。</t>
  </si>
  <si>
    <r>
      <rPr>
        <sz val="10.5"/>
        <color theme="1"/>
        <rFont val="宋体"/>
        <charset val="134"/>
        <scheme val="minor"/>
      </rPr>
      <t>14.得分=分值*（实际完成值/年度指标值）。实际完成值小于或大于年度指标值</t>
    </r>
    <r>
      <rPr>
        <sz val="10.5"/>
        <color rgb="FFFF0000"/>
        <rFont val="宋体"/>
        <charset val="134"/>
        <scheme val="minor"/>
      </rPr>
      <t>（或有扣分的）</t>
    </r>
    <r>
      <rPr>
        <sz val="10.5"/>
        <color theme="1"/>
        <rFont val="宋体"/>
        <charset val="134"/>
        <scheme val="minor"/>
      </rPr>
      <t>的</t>
    </r>
    <r>
      <rPr>
        <sz val="10.5"/>
        <color rgb="FFFF0000"/>
        <rFont val="宋体"/>
        <charset val="134"/>
        <scheme val="minor"/>
      </rPr>
      <t>必须</t>
    </r>
    <r>
      <rPr>
        <sz val="10.5"/>
        <color theme="1"/>
        <rFont val="宋体"/>
        <charset val="134"/>
        <scheme val="minor"/>
      </rPr>
      <t>分析偏差原因，</t>
    </r>
    <r>
      <rPr>
        <sz val="10.5"/>
        <color rgb="FFFF0000"/>
        <rFont val="宋体"/>
        <charset val="134"/>
        <scheme val="minor"/>
      </rPr>
      <t>明确</t>
    </r>
    <r>
      <rPr>
        <sz val="10.5"/>
        <color theme="1"/>
        <rFont val="宋体"/>
        <charset val="134"/>
        <scheme val="minor"/>
      </rPr>
      <t>改进措施。指标设定</t>
    </r>
    <r>
      <rPr>
        <sz val="10.5"/>
        <color rgb="FFFF0000"/>
        <rFont val="宋体"/>
        <charset val="134"/>
        <scheme val="minor"/>
      </rPr>
      <t>不合理，差异较大的需扣分</t>
    </r>
    <r>
      <rPr>
        <sz val="10.5"/>
        <color theme="1"/>
        <rFont val="宋体"/>
        <charset val="134"/>
        <scheme val="minor"/>
      </rPr>
      <t>。差异率计算=（全年实际值—年度指标值）/年度指标值扣分标准：若计算结果在200%-300%（含200%）区间，则按照该指标分值的</t>
    </r>
    <r>
      <rPr>
        <sz val="10.5"/>
        <color rgb="FFFF0000"/>
        <rFont val="宋体"/>
        <charset val="134"/>
        <scheme val="minor"/>
      </rPr>
      <t>10%扣分</t>
    </r>
    <r>
      <rPr>
        <sz val="10.5"/>
        <color theme="1"/>
        <rFont val="宋体"/>
        <charset val="134"/>
        <scheme val="minor"/>
      </rPr>
      <t>；计算结果在300%-500%（含300%）区间，则按照该指标分值的</t>
    </r>
    <r>
      <rPr>
        <sz val="10.5"/>
        <color rgb="FFFF0000"/>
        <rFont val="宋体"/>
        <charset val="134"/>
        <scheme val="minor"/>
      </rPr>
      <t>20%</t>
    </r>
    <r>
      <rPr>
        <sz val="10.5"/>
        <color theme="1"/>
        <rFont val="宋体"/>
        <charset val="134"/>
        <scheme val="minor"/>
      </rPr>
      <t>扣分；计算结果高于500%（含500%），则按照该指标分值的</t>
    </r>
    <r>
      <rPr>
        <sz val="10.5"/>
        <color rgb="FFFF0000"/>
        <rFont val="宋体"/>
        <charset val="134"/>
        <scheme val="minor"/>
      </rPr>
      <t>30%</t>
    </r>
    <r>
      <rPr>
        <sz val="10.5"/>
        <color theme="1"/>
        <rFont val="宋体"/>
        <charset val="134"/>
        <scheme val="minor"/>
      </rPr>
      <t>扣分；计算结果小于200%的不扣分。如：原计划完成15项任务，只做了5项，差异200%，如果此项5分，按5*10%，扣0.5分; 如原计划做10项任务，完成了100个，超过500%，如果此项5分，按5*20%=1，扣1分</t>
    </r>
  </si>
  <si>
    <t>满意度指标</t>
  </si>
  <si>
    <t>服务对象满意度指标</t>
  </si>
  <si>
    <t>指标1：各区水务局及群众满意度</t>
  </si>
  <si>
    <t>≥95%</t>
  </si>
  <si>
    <t>满意度调查手段空泛，仅有调查说明，未形成满意度调查表，下一步将对各区受益单位发放调查问卷，形成合理的文字报告。</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</si>
  <si>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</si>
  <si>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</si>
  <si>
    <r>
      <rPr>
        <sz val="10.5"/>
        <color theme="1"/>
        <rFont val="宋体"/>
        <charset val="134"/>
        <scheme val="minor"/>
      </rPr>
      <t>15.针对多余的、不涉及到的“</t>
    </r>
    <r>
      <rPr>
        <sz val="10.5"/>
        <color rgb="FFFF0000"/>
        <rFont val="宋体"/>
        <charset val="134"/>
        <scheme val="minor"/>
      </rPr>
      <t>……</t>
    </r>
    <r>
      <rPr>
        <sz val="10.5"/>
        <color theme="1"/>
        <rFont val="宋体"/>
        <charset val="134"/>
        <scheme val="minor"/>
      </rPr>
      <t>”应删除相应行</t>
    </r>
  </si>
  <si>
    <r>
      <rPr>
        <sz val="10.5"/>
        <color theme="1"/>
        <rFont val="宋体"/>
        <charset val="134"/>
        <scheme val="minor"/>
      </rPr>
      <t>16.局属各单位、机关各处室应确保</t>
    </r>
    <r>
      <rPr>
        <sz val="10.5"/>
        <color rgb="FFFF0000"/>
        <rFont val="宋体"/>
        <charset val="134"/>
        <scheme val="minor"/>
      </rPr>
      <t>自评结果、报告数据的客观性、准确性和完整性。</t>
    </r>
  </si>
  <si>
    <t xml:space="preserve">17.事务所审核和评价项目发送至1186758656@qq.com，其余项目发送至swjcwc6855@163.com。
</t>
  </si>
  <si>
    <r>
      <rPr>
        <sz val="10.5"/>
        <color theme="1"/>
        <rFont val="宋体"/>
        <charset val="134"/>
        <scheme val="minor"/>
      </rPr>
      <t>18.请将经本单位/本处室业务主管领导签字、盖章后的自评表（</t>
    </r>
    <r>
      <rPr>
        <sz val="10.5"/>
        <color rgb="FFFF0000"/>
        <rFont val="宋体"/>
        <charset val="134"/>
        <scheme val="minor"/>
      </rPr>
      <t>excel版+扫描件</t>
    </r>
    <r>
      <rPr>
        <sz val="10.5"/>
        <color theme="1"/>
        <rFont val="宋体"/>
        <charset val="134"/>
        <scheme val="minor"/>
      </rPr>
      <t>）和有关资料（电子版）于2023年</t>
    </r>
    <r>
      <rPr>
        <sz val="10.5"/>
        <color rgb="FFFF0000"/>
        <rFont val="宋体"/>
        <charset val="134"/>
        <scheme val="minor"/>
      </rPr>
      <t>3月24日</t>
    </r>
    <r>
      <rPr>
        <sz val="10.5"/>
        <color theme="1"/>
        <rFont val="宋体"/>
        <charset val="134"/>
        <scheme val="minor"/>
      </rPr>
      <t xml:space="preserve">前发送至邮箱。
</t>
    </r>
  </si>
  <si>
    <t>19.总计=目资金得分+绩效目标得分合计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</si>
</sst>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34">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color rgb="FF000000"/>
      <name val="仿宋_GB2312"/>
      <charset val="134"/>
    </font>
    <font>
      <sz val="11"/>
      <name val="仿宋_GB2312"/>
      <charset val="134"/>
    </font>
    <font>
      <sz val="11"/>
      <name val="仿宋"/>
      <charset val="134"/>
    </font>
    <font>
      <sz val="10.5"/>
      <color theme="1"/>
      <name val="宋体"/>
      <charset val="134"/>
      <scheme val="minor"/>
    </font>
    <font>
      <sz val="10.5"/>
      <color theme="1"/>
      <name val="仿宋_GB2312"/>
      <charset val="134"/>
    </font>
    <font>
      <sz val="10.5"/>
      <color rgb="FFFF0000"/>
      <name val="宋体"/>
      <charset val="134"/>
      <scheme val="minor"/>
    </font>
    <font>
      <sz val="10.5"/>
      <color rgb="FF000000"/>
      <name val="宋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theme="1"/>
      <name val="方正小标宋简体"/>
      <charset val="134"/>
    </font>
    <font>
      <sz val="14"/>
      <color theme="1"/>
      <name val="仿宋_GB2312"/>
      <charset val="134"/>
    </font>
    <font>
      <sz val="10.5"/>
      <color rgb="FFFF0000"/>
      <name val="宋体"/>
      <charset val="134"/>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4" borderId="7"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19" fillId="0" borderId="0" applyNumberFormat="0" applyFill="0" applyBorder="0" applyAlignment="0" applyProtection="0">
      <alignment vertical="center"/>
    </xf>
    <xf numFmtId="0" fontId="20" fillId="5" borderId="10" applyNumberFormat="0" applyAlignment="0" applyProtection="0">
      <alignment vertical="center"/>
    </xf>
    <xf numFmtId="0" fontId="21" fillId="6" borderId="11" applyNumberFormat="0" applyAlignment="0" applyProtection="0">
      <alignment vertical="center"/>
    </xf>
    <xf numFmtId="0" fontId="22" fillId="6" borderId="10" applyNumberFormat="0" applyAlignment="0" applyProtection="0">
      <alignment vertical="center"/>
    </xf>
    <xf numFmtId="0" fontId="23" fillId="7" borderId="12" applyNumberFormat="0" applyAlignment="0" applyProtection="0">
      <alignment vertical="center"/>
    </xf>
    <xf numFmtId="0" fontId="24" fillId="0" borderId="13" applyNumberFormat="0" applyFill="0" applyAlignment="0" applyProtection="0">
      <alignment vertical="center"/>
    </xf>
    <xf numFmtId="0" fontId="25" fillId="0" borderId="14"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46">
    <xf numFmtId="0" fontId="0" fillId="0" borderId="0" xfId="0">
      <alignment vertical="center"/>
    </xf>
    <xf numFmtId="0" fontId="1" fillId="0" borderId="0" xfId="0" applyFont="1">
      <alignment vertical="center"/>
    </xf>
    <xf numFmtId="0" fontId="2" fillId="0" borderId="0" xfId="0" applyFont="1">
      <alignment vertical="center"/>
    </xf>
    <xf numFmtId="0" fontId="3" fillId="0" borderId="1" xfId="0" applyFont="1" applyBorder="1" applyAlignment="1">
      <alignment horizontal="left" vertical="center" wrapText="1"/>
    </xf>
    <xf numFmtId="0" fontId="1" fillId="0" borderId="1" xfId="0" applyFont="1" applyBorder="1">
      <alignment vertical="center"/>
    </xf>
    <xf numFmtId="0" fontId="1" fillId="0" borderId="1" xfId="0" applyFont="1" applyBorder="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0" fontId="1" fillId="0" borderId="1" xfId="0" applyFont="1" applyBorder="1" applyAlignment="1">
      <alignment horizontal="center" vertical="center" textRotation="255" wrapText="1"/>
    </xf>
    <xf numFmtId="0" fontId="1"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center" vertical="center" wrapText="1"/>
    </xf>
    <xf numFmtId="0" fontId="1" fillId="0" borderId="3" xfId="0" applyFont="1" applyBorder="1" applyAlignment="1">
      <alignment horizontal="center"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5"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0" fillId="0" borderId="0" xfId="0" applyAlignment="1">
      <alignment horizontal="left" vertical="center" wrapText="1"/>
    </xf>
    <xf numFmtId="0" fontId="7" fillId="0" borderId="6" xfId="0" applyFont="1" applyBorder="1">
      <alignment vertical="center"/>
    </xf>
    <xf numFmtId="0" fontId="7" fillId="0" borderId="1" xfId="0" applyFont="1" applyBorder="1">
      <alignment vertical="center"/>
    </xf>
    <xf numFmtId="0" fontId="1" fillId="0" borderId="1" xfId="0" applyFont="1" applyBorder="1" applyAlignment="1">
      <alignment horizontal="center" vertical="center"/>
    </xf>
    <xf numFmtId="0" fontId="8" fillId="0" borderId="0" xfId="0" applyFont="1">
      <alignment vertical="center"/>
    </xf>
    <xf numFmtId="0" fontId="7" fillId="0" borderId="0" xfId="0" applyFont="1">
      <alignment vertical="center"/>
    </xf>
    <xf numFmtId="10" fontId="1" fillId="0" borderId="1" xfId="3" applyNumberFormat="1" applyFont="1" applyBorder="1" applyAlignment="1">
      <alignment horizontal="center" vertical="center" wrapText="1"/>
    </xf>
    <xf numFmtId="0" fontId="7" fillId="0" borderId="0" xfId="0" applyFont="1" applyAlignment="1">
      <alignment vertical="center"/>
    </xf>
    <xf numFmtId="0" fontId="7" fillId="0" borderId="0" xfId="0" applyFont="1" applyAlignment="1">
      <alignment horizontal="left" vertical="center" wrapText="1"/>
    </xf>
    <xf numFmtId="0" fontId="7" fillId="3" borderId="0" xfId="0" applyFont="1" applyFill="1" applyAlignment="1">
      <alignment horizontal="left" vertical="center" wrapText="1"/>
    </xf>
    <xf numFmtId="0" fontId="9" fillId="0" borderId="0" xfId="0" applyFont="1" applyAlignment="1">
      <alignment horizontal="left" vertical="center" wrapText="1"/>
    </xf>
    <xf numFmtId="0" fontId="10" fillId="0" borderId="0" xfId="0" applyFont="1" applyAlignment="1">
      <alignment horizontal="left"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11" fillId="0" borderId="1" xfId="0" applyFont="1" applyBorder="1">
      <alignment vertical="center"/>
    </xf>
    <xf numFmtId="0" fontId="0" fillId="0" borderId="1" xfId="0" applyFont="1" applyBorder="1">
      <alignment vertical="center"/>
    </xf>
    <xf numFmtId="0" fontId="9"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3"/>
  <sheetViews>
    <sheetView tabSelected="1" view="pageBreakPreview" zoomScaleNormal="100" topLeftCell="A20" workbookViewId="0">
      <selection activeCell="R6" sqref="R6"/>
    </sheetView>
  </sheetViews>
  <sheetFormatPr defaultColWidth="9" defaultRowHeight="13.5"/>
  <cols>
    <col min="1" max="1" width="5.125" customWidth="1"/>
    <col min="2" max="2" width="6" customWidth="1"/>
    <col min="3" max="3" width="7.75" customWidth="1"/>
    <col min="5" max="5" width="13.875" customWidth="1"/>
    <col min="6" max="6" width="10" customWidth="1"/>
    <col min="7" max="7" width="7.25" customWidth="1"/>
    <col min="8" max="8" width="7.5" customWidth="1"/>
    <col min="9" max="9" width="3.875" customWidth="1"/>
    <col min="10" max="10" width="4.5" customWidth="1"/>
    <col min="11" max="11" width="3.875" customWidth="1"/>
    <col min="12" max="12" width="4" customWidth="1"/>
    <col min="13" max="13" width="4.875" customWidth="1"/>
    <col min="15" max="15" width="9" style="2"/>
    <col min="16" max="16" width="11.25" customWidth="1"/>
    <col min="18" max="18" width="15.875" customWidth="1"/>
    <col min="20" max="20" width="28.125" customWidth="1"/>
  </cols>
  <sheetData>
    <row r="1" ht="36" customHeight="1" spans="1:20">
      <c r="A1" s="3" t="s">
        <v>0</v>
      </c>
      <c r="B1" s="3"/>
      <c r="C1" s="3"/>
      <c r="D1" s="3"/>
      <c r="E1" s="3"/>
      <c r="F1" s="3"/>
      <c r="G1" s="3"/>
      <c r="H1" s="3"/>
      <c r="I1" s="3"/>
      <c r="J1" s="3"/>
      <c r="K1" s="3"/>
      <c r="L1" s="3"/>
      <c r="M1" s="3"/>
      <c r="N1" s="3"/>
      <c r="O1" s="28" t="s">
        <v>1</v>
      </c>
      <c r="P1" s="29"/>
      <c r="Q1" s="29" t="s">
        <v>2</v>
      </c>
      <c r="R1" s="29"/>
      <c r="S1" s="45" t="s">
        <v>3</v>
      </c>
      <c r="T1" s="32"/>
    </row>
    <row r="2" s="1" customFormat="1" ht="17.1" customHeight="1" spans="1:20">
      <c r="A2" s="4" t="s">
        <v>4</v>
      </c>
      <c r="B2" s="4"/>
      <c r="C2" s="4"/>
      <c r="D2" s="5" t="s">
        <v>5</v>
      </c>
      <c r="E2" s="5"/>
      <c r="F2" s="5"/>
      <c r="G2" s="5"/>
      <c r="H2" s="4" t="s">
        <v>6</v>
      </c>
      <c r="I2" s="4"/>
      <c r="J2" s="30"/>
      <c r="K2" s="30"/>
      <c r="L2" s="30"/>
      <c r="M2" s="30"/>
      <c r="N2" s="30"/>
      <c r="O2" s="31"/>
      <c r="P2" s="31"/>
      <c r="Q2" s="31"/>
      <c r="R2" s="31"/>
      <c r="S2" s="31"/>
      <c r="T2" s="31"/>
    </row>
    <row r="3" ht="15" customHeight="1" spans="1:20">
      <c r="A3" s="6" t="s">
        <v>7</v>
      </c>
      <c r="B3" s="6"/>
      <c r="C3" s="7" t="s">
        <v>8</v>
      </c>
      <c r="D3" s="7"/>
      <c r="E3" s="7"/>
      <c r="F3" s="7"/>
      <c r="G3" s="7"/>
      <c r="H3" s="7"/>
      <c r="I3" s="7"/>
      <c r="J3" s="7"/>
      <c r="K3" s="7"/>
      <c r="L3" s="7"/>
      <c r="M3" s="7"/>
      <c r="N3" s="7"/>
      <c r="O3" s="32" t="s">
        <v>9</v>
      </c>
      <c r="P3" s="32"/>
      <c r="Q3" s="32"/>
      <c r="R3" s="32"/>
      <c r="S3" s="32"/>
      <c r="T3" s="32"/>
    </row>
    <row r="4" ht="15" customHeight="1" spans="1:20">
      <c r="A4" s="6" t="s">
        <v>10</v>
      </c>
      <c r="B4" s="6"/>
      <c r="C4" s="6" t="s">
        <v>11</v>
      </c>
      <c r="D4" s="6"/>
      <c r="E4" s="6"/>
      <c r="F4" s="6"/>
      <c r="G4" s="6"/>
      <c r="H4" s="6" t="s">
        <v>12</v>
      </c>
      <c r="I4" s="6"/>
      <c r="J4" s="6" t="s">
        <v>13</v>
      </c>
      <c r="K4" s="6"/>
      <c r="L4" s="6"/>
      <c r="M4" s="6"/>
      <c r="N4" s="6"/>
      <c r="O4" s="32" t="s">
        <v>14</v>
      </c>
      <c r="P4" s="32"/>
      <c r="Q4" s="32"/>
      <c r="R4" s="32"/>
      <c r="S4" s="32"/>
      <c r="T4" s="32"/>
    </row>
    <row r="5" ht="15" customHeight="1" spans="1:20">
      <c r="A5" s="6" t="s">
        <v>15</v>
      </c>
      <c r="B5" s="6"/>
      <c r="C5" s="6" t="s">
        <v>16</v>
      </c>
      <c r="D5" s="6"/>
      <c r="E5" s="6"/>
      <c r="F5" s="6"/>
      <c r="G5" s="6"/>
      <c r="H5" s="6" t="s">
        <v>17</v>
      </c>
      <c r="I5" s="6"/>
      <c r="J5" s="6"/>
      <c r="K5" s="6"/>
      <c r="L5" s="6"/>
      <c r="M5" s="6"/>
      <c r="N5" s="6"/>
      <c r="O5" s="32" t="s">
        <v>18</v>
      </c>
      <c r="P5" s="32"/>
      <c r="Q5" s="32"/>
      <c r="R5" s="32"/>
      <c r="S5" s="32"/>
      <c r="T5" s="32"/>
    </row>
    <row r="6" ht="33" customHeight="1" spans="1:20">
      <c r="A6" s="6" t="s">
        <v>19</v>
      </c>
      <c r="B6" s="6"/>
      <c r="C6" s="6"/>
      <c r="D6" s="6"/>
      <c r="E6" s="6" t="s">
        <v>20</v>
      </c>
      <c r="F6" s="6" t="s">
        <v>21</v>
      </c>
      <c r="G6" s="6"/>
      <c r="H6" s="6" t="s">
        <v>22</v>
      </c>
      <c r="I6" s="6"/>
      <c r="J6" s="6" t="s">
        <v>23</v>
      </c>
      <c r="K6" s="6"/>
      <c r="L6" s="6" t="s">
        <v>24</v>
      </c>
      <c r="M6" s="6"/>
      <c r="N6" s="6" t="s">
        <v>25</v>
      </c>
      <c r="O6" s="32" t="s">
        <v>26</v>
      </c>
      <c r="P6" s="32"/>
      <c r="Q6" s="32"/>
      <c r="R6" s="32"/>
      <c r="S6" s="32"/>
      <c r="T6" s="32"/>
    </row>
    <row r="7" ht="15" customHeight="1" spans="1:20">
      <c r="A7" s="6"/>
      <c r="B7" s="6"/>
      <c r="C7" s="8" t="s">
        <v>27</v>
      </c>
      <c r="D7" s="8"/>
      <c r="E7" s="9">
        <f>SUM(E8:E10)</f>
        <v>108.1332</v>
      </c>
      <c r="F7" s="9">
        <v>92.116</v>
      </c>
      <c r="G7" s="9">
        <f t="shared" ref="E7:I8" si="0">SUM(G8:G10)</f>
        <v>0</v>
      </c>
      <c r="H7" s="9">
        <v>92.116</v>
      </c>
      <c r="I7" s="9">
        <f t="shared" si="0"/>
        <v>0</v>
      </c>
      <c r="J7" s="6">
        <v>10</v>
      </c>
      <c r="K7" s="6"/>
      <c r="L7" s="33">
        <f t="shared" ref="L7:L8" si="1">ROUND(H7/F7,4)</f>
        <v>1</v>
      </c>
      <c r="M7" s="33"/>
      <c r="N7" s="6">
        <f>ROUND(J7*L7,2)</f>
        <v>10</v>
      </c>
      <c r="O7" s="34" t="s">
        <v>28</v>
      </c>
      <c r="P7" s="32"/>
      <c r="Q7" s="32"/>
      <c r="R7" s="32"/>
      <c r="S7" s="32"/>
      <c r="T7" s="32"/>
    </row>
    <row r="8" ht="26.1" customHeight="1" spans="1:20">
      <c r="A8" s="6"/>
      <c r="B8" s="6"/>
      <c r="C8" s="6" t="s">
        <v>29</v>
      </c>
      <c r="D8" s="6"/>
      <c r="E8" s="9">
        <v>108.1332</v>
      </c>
      <c r="F8" s="9">
        <v>92.116</v>
      </c>
      <c r="G8" s="9">
        <f t="shared" si="0"/>
        <v>0</v>
      </c>
      <c r="H8" s="9">
        <v>92.116</v>
      </c>
      <c r="I8" s="9">
        <f t="shared" si="0"/>
        <v>0</v>
      </c>
      <c r="J8" s="6">
        <v>10</v>
      </c>
      <c r="K8" s="6"/>
      <c r="L8" s="33">
        <f t="shared" si="1"/>
        <v>1</v>
      </c>
      <c r="M8" s="33"/>
      <c r="N8" s="6" t="s">
        <v>30</v>
      </c>
      <c r="O8" s="35" t="s">
        <v>31</v>
      </c>
      <c r="P8" s="35"/>
      <c r="Q8" s="35"/>
      <c r="R8" s="35"/>
      <c r="S8" s="35"/>
      <c r="T8" s="35"/>
    </row>
    <row r="9" ht="30.95" customHeight="1" spans="1:20">
      <c r="A9" s="6"/>
      <c r="B9" s="6"/>
      <c r="C9" s="6" t="s">
        <v>32</v>
      </c>
      <c r="D9" s="6"/>
      <c r="E9" s="10"/>
      <c r="F9" s="10"/>
      <c r="G9" s="10"/>
      <c r="H9" s="10"/>
      <c r="I9" s="10"/>
      <c r="J9" s="6" t="s">
        <v>30</v>
      </c>
      <c r="K9" s="6"/>
      <c r="L9" s="33"/>
      <c r="M9" s="33"/>
      <c r="N9" s="6" t="s">
        <v>30</v>
      </c>
      <c r="O9" s="32" t="s">
        <v>33</v>
      </c>
      <c r="P9" s="32"/>
      <c r="Q9" s="32"/>
      <c r="R9" s="32"/>
      <c r="S9" s="32"/>
      <c r="T9" s="32"/>
    </row>
    <row r="10" spans="1:20">
      <c r="A10" s="6"/>
      <c r="B10" s="6"/>
      <c r="C10" s="6" t="s">
        <v>34</v>
      </c>
      <c r="D10" s="6"/>
      <c r="E10" s="10"/>
      <c r="F10" s="10"/>
      <c r="G10" s="10"/>
      <c r="H10" s="10"/>
      <c r="I10" s="10"/>
      <c r="J10" s="6" t="s">
        <v>30</v>
      </c>
      <c r="K10" s="6"/>
      <c r="L10" s="33"/>
      <c r="M10" s="33"/>
      <c r="N10" s="6" t="s">
        <v>30</v>
      </c>
      <c r="O10" s="32" t="s">
        <v>35</v>
      </c>
      <c r="P10" s="32"/>
      <c r="Q10" s="32"/>
      <c r="R10" s="32"/>
      <c r="S10" s="32"/>
      <c r="T10" s="32"/>
    </row>
    <row r="11" ht="15" customHeight="1" spans="1:20">
      <c r="A11" s="6" t="s">
        <v>36</v>
      </c>
      <c r="B11" s="6" t="s">
        <v>37</v>
      </c>
      <c r="C11" s="6"/>
      <c r="D11" s="6"/>
      <c r="E11" s="6"/>
      <c r="F11" s="6"/>
      <c r="G11" s="6"/>
      <c r="H11" s="6" t="s">
        <v>38</v>
      </c>
      <c r="I11" s="6"/>
      <c r="J11" s="6"/>
      <c r="K11" s="6"/>
      <c r="L11" s="6"/>
      <c r="M11" s="6"/>
      <c r="N11" s="6"/>
      <c r="O11" s="32" t="s">
        <v>39</v>
      </c>
      <c r="P11" s="32"/>
      <c r="Q11" s="32"/>
      <c r="R11" s="32"/>
      <c r="S11" s="32"/>
      <c r="T11" s="32"/>
    </row>
    <row r="12" ht="138" customHeight="1" spans="1:20">
      <c r="A12" s="6"/>
      <c r="B12" s="7" t="s">
        <v>40</v>
      </c>
      <c r="C12" s="7"/>
      <c r="D12" s="7"/>
      <c r="E12" s="7"/>
      <c r="F12" s="7"/>
      <c r="G12" s="7"/>
      <c r="H12" s="7" t="s">
        <v>41</v>
      </c>
      <c r="I12" s="7"/>
      <c r="J12" s="7"/>
      <c r="K12" s="7"/>
      <c r="L12" s="7"/>
      <c r="M12" s="7"/>
      <c r="N12" s="7"/>
      <c r="O12" s="32" t="s">
        <v>42</v>
      </c>
      <c r="P12" s="32"/>
      <c r="Q12" s="32"/>
      <c r="R12" s="32"/>
      <c r="S12" s="32"/>
      <c r="T12" s="32"/>
    </row>
    <row r="13" ht="41.1" customHeight="1" spans="1:20">
      <c r="A13" s="11" t="s">
        <v>43</v>
      </c>
      <c r="B13" s="6" t="s">
        <v>44</v>
      </c>
      <c r="C13" s="6" t="s">
        <v>45</v>
      </c>
      <c r="D13" s="6" t="s">
        <v>46</v>
      </c>
      <c r="E13" s="6"/>
      <c r="F13" s="6"/>
      <c r="G13" s="6" t="s">
        <v>47</v>
      </c>
      <c r="H13" s="6" t="s">
        <v>48</v>
      </c>
      <c r="I13" s="6" t="s">
        <v>23</v>
      </c>
      <c r="J13" s="6"/>
      <c r="K13" s="6" t="s">
        <v>25</v>
      </c>
      <c r="L13" s="6"/>
      <c r="M13" s="6" t="s">
        <v>49</v>
      </c>
      <c r="N13" s="6"/>
      <c r="O13" s="35" t="s">
        <v>50</v>
      </c>
      <c r="P13" s="35"/>
      <c r="Q13" s="35"/>
      <c r="R13" s="35"/>
      <c r="S13" s="35"/>
      <c r="T13" s="35"/>
    </row>
    <row r="14" ht="30.95" customHeight="1" spans="1:20">
      <c r="A14" s="11"/>
      <c r="B14" s="6" t="s">
        <v>51</v>
      </c>
      <c r="C14" s="12" t="s">
        <v>52</v>
      </c>
      <c r="D14" s="13" t="s">
        <v>53</v>
      </c>
      <c r="E14" s="13"/>
      <c r="F14" s="13"/>
      <c r="G14" s="14" t="s">
        <v>54</v>
      </c>
      <c r="H14" s="15">
        <v>26</v>
      </c>
      <c r="I14" s="12">
        <v>10</v>
      </c>
      <c r="J14" s="12"/>
      <c r="K14" s="12">
        <v>10</v>
      </c>
      <c r="L14" s="12"/>
      <c r="M14" s="6"/>
      <c r="N14" s="6"/>
      <c r="O14" s="36" t="s">
        <v>55</v>
      </c>
      <c r="P14" s="36"/>
      <c r="Q14" s="36"/>
      <c r="R14" s="36"/>
      <c r="S14" s="36"/>
      <c r="T14" s="36"/>
    </row>
    <row r="15" ht="30.95" customHeight="1" spans="1:20">
      <c r="A15" s="11"/>
      <c r="B15" s="6"/>
      <c r="C15" s="12"/>
      <c r="D15" s="13" t="s">
        <v>56</v>
      </c>
      <c r="E15" s="13"/>
      <c r="F15" s="13"/>
      <c r="G15" s="15" t="s">
        <v>57</v>
      </c>
      <c r="H15" s="15" t="s">
        <v>57</v>
      </c>
      <c r="I15" s="12">
        <v>10</v>
      </c>
      <c r="J15" s="12"/>
      <c r="K15" s="12">
        <v>10</v>
      </c>
      <c r="L15" s="12"/>
      <c r="M15" s="6"/>
      <c r="N15" s="6"/>
      <c r="O15" s="36"/>
      <c r="P15" s="36"/>
      <c r="Q15" s="36"/>
      <c r="R15" s="36"/>
      <c r="S15" s="36"/>
      <c r="T15" s="36"/>
    </row>
    <row r="16" ht="30.95" customHeight="1" spans="1:20">
      <c r="A16" s="11"/>
      <c r="B16" s="6"/>
      <c r="C16" s="12"/>
      <c r="D16" s="13" t="s">
        <v>58</v>
      </c>
      <c r="E16" s="13"/>
      <c r="F16" s="13"/>
      <c r="G16" s="15" t="s">
        <v>57</v>
      </c>
      <c r="H16" s="15" t="s">
        <v>57</v>
      </c>
      <c r="I16" s="12">
        <v>10</v>
      </c>
      <c r="J16" s="12"/>
      <c r="K16" s="12">
        <v>10</v>
      </c>
      <c r="L16" s="12"/>
      <c r="M16" s="6"/>
      <c r="N16" s="6"/>
      <c r="O16" s="37" t="s">
        <v>59</v>
      </c>
      <c r="P16" s="37"/>
      <c r="Q16" s="37"/>
      <c r="R16" s="37"/>
      <c r="S16" s="37"/>
      <c r="T16" s="37"/>
    </row>
    <row r="17" ht="63.95" customHeight="1" spans="1:20">
      <c r="A17" s="11"/>
      <c r="B17" s="6"/>
      <c r="C17" s="16" t="s">
        <v>60</v>
      </c>
      <c r="D17" s="13" t="s">
        <v>61</v>
      </c>
      <c r="E17" s="13"/>
      <c r="F17" s="13"/>
      <c r="G17" s="14" t="s">
        <v>62</v>
      </c>
      <c r="H17" s="14" t="s">
        <v>62</v>
      </c>
      <c r="I17" s="12">
        <v>10</v>
      </c>
      <c r="J17" s="12"/>
      <c r="K17" s="12">
        <v>10</v>
      </c>
      <c r="L17" s="12"/>
      <c r="M17" s="6"/>
      <c r="N17" s="6"/>
      <c r="O17" s="37"/>
      <c r="P17" s="37"/>
      <c r="Q17" s="37"/>
      <c r="R17" s="37"/>
      <c r="S17" s="37"/>
      <c r="T17" s="37"/>
    </row>
    <row r="18" ht="30.95" customHeight="1" spans="1:20">
      <c r="A18" s="11"/>
      <c r="B18" s="6"/>
      <c r="C18" s="17" t="s">
        <v>63</v>
      </c>
      <c r="D18" s="18" t="s">
        <v>64</v>
      </c>
      <c r="E18" s="18"/>
      <c r="F18" s="18"/>
      <c r="G18" s="19" t="s">
        <v>65</v>
      </c>
      <c r="H18" s="19" t="s">
        <v>65</v>
      </c>
      <c r="I18" s="6">
        <v>5</v>
      </c>
      <c r="J18" s="6"/>
      <c r="K18" s="6">
        <v>5</v>
      </c>
      <c r="L18" s="6"/>
      <c r="M18" s="6"/>
      <c r="N18" s="6"/>
      <c r="O18" s="38" t="s">
        <v>66</v>
      </c>
      <c r="P18" s="38"/>
      <c r="Q18" s="38"/>
      <c r="R18" s="38"/>
      <c r="S18" s="38"/>
      <c r="T18" s="38"/>
    </row>
    <row r="19" ht="30.95" customHeight="1" spans="1:20">
      <c r="A19" s="11"/>
      <c r="B19" s="6"/>
      <c r="C19" s="20"/>
      <c r="D19" s="21" t="s">
        <v>67</v>
      </c>
      <c r="E19" s="22"/>
      <c r="F19" s="23"/>
      <c r="G19" s="19" t="s">
        <v>68</v>
      </c>
      <c r="H19" s="19" t="s">
        <v>68</v>
      </c>
      <c r="I19" s="39">
        <v>5</v>
      </c>
      <c r="J19" s="40"/>
      <c r="K19" s="39">
        <v>5</v>
      </c>
      <c r="L19" s="40"/>
      <c r="M19" s="39"/>
      <c r="N19" s="40"/>
      <c r="O19" s="38"/>
      <c r="P19" s="38"/>
      <c r="Q19" s="38"/>
      <c r="R19" s="38"/>
      <c r="S19" s="38"/>
      <c r="T19" s="38"/>
    </row>
    <row r="20" ht="57" customHeight="1" spans="1:20">
      <c r="A20" s="11"/>
      <c r="B20" s="6"/>
      <c r="C20" s="17" t="s">
        <v>69</v>
      </c>
      <c r="D20" s="18" t="s">
        <v>70</v>
      </c>
      <c r="E20" s="18"/>
      <c r="F20" s="18"/>
      <c r="G20" s="19" t="s">
        <v>71</v>
      </c>
      <c r="H20" s="19" t="s">
        <v>72</v>
      </c>
      <c r="I20" s="6">
        <v>10</v>
      </c>
      <c r="J20" s="6"/>
      <c r="K20" s="6">
        <v>10</v>
      </c>
      <c r="L20" s="6"/>
      <c r="M20" s="6"/>
      <c r="N20" s="6"/>
      <c r="O20" s="38"/>
      <c r="P20" s="38"/>
      <c r="Q20" s="38"/>
      <c r="R20" s="38"/>
      <c r="S20" s="38"/>
      <c r="T20" s="38"/>
    </row>
    <row r="21" ht="178" customHeight="1" spans="1:20">
      <c r="A21" s="11"/>
      <c r="B21" s="6"/>
      <c r="C21" s="6" t="s">
        <v>73</v>
      </c>
      <c r="D21" s="24" t="s">
        <v>74</v>
      </c>
      <c r="E21" s="24"/>
      <c r="F21" s="24"/>
      <c r="G21" s="19" t="s">
        <v>75</v>
      </c>
      <c r="H21" s="19" t="s">
        <v>75</v>
      </c>
      <c r="I21" s="19">
        <v>10</v>
      </c>
      <c r="J21" s="19"/>
      <c r="K21" s="41">
        <v>8</v>
      </c>
      <c r="L21" s="41"/>
      <c r="M21" s="41" t="s">
        <v>76</v>
      </c>
      <c r="N21" s="41"/>
      <c r="O21" s="38"/>
      <c r="P21" s="38"/>
      <c r="Q21" s="38"/>
      <c r="R21" s="38"/>
      <c r="S21" s="38"/>
      <c r="T21" s="38"/>
    </row>
    <row r="22" ht="150" customHeight="1" spans="1:20">
      <c r="A22" s="11"/>
      <c r="B22" s="6"/>
      <c r="C22" s="6" t="s">
        <v>77</v>
      </c>
      <c r="D22" s="24" t="s">
        <v>78</v>
      </c>
      <c r="E22" s="24"/>
      <c r="F22" s="24"/>
      <c r="G22" s="19" t="s">
        <v>75</v>
      </c>
      <c r="H22" s="19" t="s">
        <v>75</v>
      </c>
      <c r="I22" s="19">
        <v>10</v>
      </c>
      <c r="J22" s="19"/>
      <c r="K22" s="41">
        <v>8</v>
      </c>
      <c r="L22" s="41"/>
      <c r="M22" s="42" t="s">
        <v>79</v>
      </c>
      <c r="N22" s="42"/>
      <c r="O22" s="35" t="s">
        <v>80</v>
      </c>
      <c r="P22" s="35"/>
      <c r="Q22" s="35"/>
      <c r="R22" s="35"/>
      <c r="S22" s="35"/>
      <c r="T22" s="35"/>
    </row>
    <row r="23" ht="141" customHeight="1" spans="1:20">
      <c r="A23" s="11"/>
      <c r="B23" s="6" t="s">
        <v>81</v>
      </c>
      <c r="C23" s="6" t="s">
        <v>82</v>
      </c>
      <c r="D23" s="18" t="s">
        <v>83</v>
      </c>
      <c r="E23" s="18"/>
      <c r="F23" s="18"/>
      <c r="G23" s="19" t="s">
        <v>84</v>
      </c>
      <c r="H23" s="25">
        <v>0.95</v>
      </c>
      <c r="I23" s="6">
        <v>10</v>
      </c>
      <c r="J23" s="6"/>
      <c r="K23" s="41">
        <v>5</v>
      </c>
      <c r="L23" s="41"/>
      <c r="M23" s="41" t="s">
        <v>85</v>
      </c>
      <c r="N23" s="41"/>
      <c r="O23" s="35"/>
      <c r="P23" s="35"/>
      <c r="Q23" s="35"/>
      <c r="R23" s="35"/>
      <c r="S23" s="35"/>
      <c r="T23" s="35"/>
    </row>
    <row r="24" ht="30.95" customHeight="1" spans="1:20">
      <c r="A24" s="26" t="s">
        <v>86</v>
      </c>
      <c r="B24" s="26"/>
      <c r="C24" s="26"/>
      <c r="D24" s="26"/>
      <c r="E24" s="26"/>
      <c r="F24" s="26"/>
      <c r="G24" s="26"/>
      <c r="H24" s="26"/>
      <c r="I24" s="26">
        <f>SUM(I14:J23,J7)</f>
        <v>100</v>
      </c>
      <c r="J24" s="26"/>
      <c r="K24" s="26">
        <f>SUM(K14:L23,N7)</f>
        <v>91</v>
      </c>
      <c r="L24" s="26"/>
      <c r="M24" s="43"/>
      <c r="N24" s="44"/>
      <c r="O24" s="35"/>
      <c r="P24" s="35"/>
      <c r="Q24" s="35"/>
      <c r="R24" s="35"/>
      <c r="S24" s="35"/>
      <c r="T24" s="35"/>
    </row>
    <row r="25" ht="152.1" customHeight="1" spans="1:20">
      <c r="A25" s="27" t="s">
        <v>87</v>
      </c>
      <c r="B25" s="27"/>
      <c r="C25" s="27"/>
      <c r="D25" s="27"/>
      <c r="E25" s="27"/>
      <c r="F25" s="27"/>
      <c r="G25" s="27"/>
      <c r="H25" s="27"/>
      <c r="I25" s="27"/>
      <c r="J25" s="27"/>
      <c r="K25" s="27"/>
      <c r="L25" s="27"/>
      <c r="M25" s="27"/>
      <c r="N25" s="27"/>
      <c r="O25" s="35"/>
      <c r="P25" s="35"/>
      <c r="Q25" s="35"/>
      <c r="R25" s="35"/>
      <c r="S25" s="35"/>
      <c r="T25" s="35"/>
    </row>
    <row r="26" spans="15:20">
      <c r="O26" s="32" t="s">
        <v>88</v>
      </c>
      <c r="P26" s="32"/>
      <c r="Q26" s="32"/>
      <c r="R26" s="32"/>
      <c r="S26" s="32"/>
      <c r="T26" s="32"/>
    </row>
    <row r="27" spans="15:20">
      <c r="O27" s="32"/>
      <c r="P27" s="32"/>
      <c r="Q27" s="32"/>
      <c r="R27" s="32"/>
      <c r="S27" s="32"/>
      <c r="T27" s="32"/>
    </row>
    <row r="28" spans="15:20">
      <c r="O28" s="32" t="s">
        <v>89</v>
      </c>
      <c r="P28" s="32"/>
      <c r="Q28" s="32"/>
      <c r="R28" s="32"/>
      <c r="S28" s="32"/>
      <c r="T28" s="32"/>
    </row>
    <row r="29" spans="15:20">
      <c r="O29" s="32"/>
      <c r="R29" s="32"/>
      <c r="S29" s="32"/>
      <c r="T29" s="32"/>
    </row>
    <row r="30" spans="15:20">
      <c r="O30" s="34" t="s">
        <v>90</v>
      </c>
      <c r="R30" s="32"/>
      <c r="S30" s="32"/>
      <c r="T30" s="32"/>
    </row>
    <row r="31" spans="15:20">
      <c r="O31" s="32"/>
      <c r="R31" s="32"/>
      <c r="S31" s="32"/>
      <c r="T31" s="32"/>
    </row>
    <row r="32" spans="15:15">
      <c r="O32" s="34" t="s">
        <v>91</v>
      </c>
    </row>
    <row r="33" spans="15:15">
      <c r="O33" s="2" t="s">
        <v>92</v>
      </c>
    </row>
  </sheetData>
  <mergeCells count="104">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25:N25"/>
    <mergeCell ref="A11:A12"/>
    <mergeCell ref="A13:A23"/>
    <mergeCell ref="B14:B20"/>
    <mergeCell ref="B21:B22"/>
    <mergeCell ref="C14:C16"/>
    <mergeCell ref="C18:C19"/>
    <mergeCell ref="O14:T15"/>
    <mergeCell ref="O16:T17"/>
    <mergeCell ref="A6:B10"/>
    <mergeCell ref="O22:T25"/>
    <mergeCell ref="O18:T21"/>
  </mergeCells>
  <pageMargins left="0.554861111111111" right="0.554861111111111" top="0.550694444444444" bottom="0.236111111111111" header="0.5" footer="0.5"/>
  <pageSetup paperSize="9" scale="8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white chocolate</cp:lastModifiedBy>
  <dcterms:created xsi:type="dcterms:W3CDTF">2022-03-16T17:44:00Z</dcterms:created>
  <dcterms:modified xsi:type="dcterms:W3CDTF">2024-04-09T06:23:21Z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2052-12.1.0.16399</vt:lpwstr>
  </property>
  <property fmtid="{D5CDD505-2E9C-101B-9397-08002B2CF9AE}" pid="3" name="ICV">
    <vt:lpwstr>F43499875854479F96D711E41CFD70E1</vt:lpwstr>
  </property>
</Properties>
</file>