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440" windowHeight="12465"/>
  </bookViews>
  <sheets>
    <sheet name="项目支出绩效自评表" sheetId="2" r:id="rId1"/>
  </sheets>
  <definedNames>
    <definedName name="_xlnm.Print_Area" localSheetId="0">项目支出绩效自评表!$A$1:$N$33</definedName>
  </definedNames>
  <calcPr calcId="145621"/>
</workbook>
</file>

<file path=xl/calcChain.xml><?xml version="1.0" encoding="utf-8"?>
<calcChain xmlns="http://schemas.openxmlformats.org/spreadsheetml/2006/main">
  <c r="I32" i="2" l="1"/>
  <c r="L8" i="2"/>
  <c r="L7" i="2"/>
  <c r="N7" i="2" s="1"/>
  <c r="K32" i="2" s="1"/>
  <c r="I7" i="2"/>
  <c r="G7" i="2"/>
</calcChain>
</file>

<file path=xl/sharedStrings.xml><?xml version="1.0" encoding="utf-8"?>
<sst xmlns="http://schemas.openxmlformats.org/spreadsheetml/2006/main" count="134" uniqueCount="101">
  <si>
    <r>
      <rPr>
        <sz val="18"/>
        <color theme="1"/>
        <rFont val="方正小标宋简体"/>
        <charset val="134"/>
      </rPr>
      <t>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</si>
  <si>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填报表人：</t>
  </si>
  <si>
    <t>联系电话：</t>
  </si>
  <si>
    <t>为方便自评表的沟通反馈，需填报联系人信息</t>
  </si>
  <si>
    <t>单位名称（盖章）：</t>
  </si>
  <si>
    <t>北京市水务局机关</t>
  </si>
  <si>
    <t>主管领导：</t>
  </si>
  <si>
    <t>项目名称</t>
  </si>
  <si>
    <t>北京市水资源调配综合效益年度评估和水资源保障调度应急预案编制</t>
  </si>
  <si>
    <t>主要事项说明：</t>
  </si>
  <si>
    <t>主管部门</t>
  </si>
  <si>
    <t>北京市水务局</t>
  </si>
  <si>
    <t>实施单位</t>
  </si>
  <si>
    <t>北京市水务局机关行政</t>
  </si>
  <si>
    <r>
      <rPr>
        <sz val="10.5"/>
        <color theme="1"/>
        <rFont val="宋体"/>
        <family val="3"/>
        <charset val="134"/>
        <scheme val="minor"/>
      </rPr>
      <t>1.</t>
    </r>
    <r>
      <rPr>
        <sz val="10.5"/>
        <color rgb="FFFF0000"/>
        <rFont val="宋体"/>
        <family val="3"/>
        <charset val="134"/>
        <scheme val="minor"/>
      </rPr>
      <t>一个项目一张</t>
    </r>
    <r>
      <rPr>
        <sz val="10.5"/>
        <color theme="1"/>
        <rFont val="宋体"/>
        <family val="3"/>
        <charset val="134"/>
        <scheme val="minor"/>
      </rPr>
      <t>《项目支出绩效自评表》</t>
    </r>
  </si>
  <si>
    <t>项目负责人</t>
  </si>
  <si>
    <t>王振宇</t>
  </si>
  <si>
    <t>联系电话</t>
  </si>
  <si>
    <t>010-68556646/13811585420</t>
  </si>
  <si>
    <r>
      <rPr>
        <sz val="10.5"/>
        <color theme="1"/>
        <rFont val="宋体"/>
        <family val="3"/>
        <charset val="134"/>
        <scheme val="minor"/>
      </rPr>
      <t>2.项目</t>
    </r>
    <r>
      <rPr>
        <sz val="10.5"/>
        <color rgb="FFFF0000"/>
        <rFont val="宋体"/>
        <family val="3"/>
        <charset val="134"/>
        <scheme val="minor"/>
      </rPr>
      <t>名称必须</t>
    </r>
    <r>
      <rPr>
        <sz val="10.5"/>
        <color theme="1"/>
        <rFont val="宋体"/>
        <family val="3"/>
        <charset val="134"/>
        <scheme val="minor"/>
      </rPr>
      <t>与附件1纳入绩效评价项目清单</t>
    </r>
    <r>
      <rPr>
        <sz val="10.5"/>
        <color rgb="FFFF0000"/>
        <rFont val="宋体"/>
        <family val="3"/>
        <charset val="134"/>
        <scheme val="minor"/>
      </rPr>
      <t>一致,不用写项目编码</t>
    </r>
  </si>
  <si>
    <t>项目资金（万元）</t>
  </si>
  <si>
    <t>年初
预算数</t>
  </si>
  <si>
    <t>全年
预算数</t>
  </si>
  <si>
    <t>全年执行数</t>
  </si>
  <si>
    <t>分值</t>
  </si>
  <si>
    <t>执行率</t>
  </si>
  <si>
    <t>得分</t>
  </si>
  <si>
    <r>
      <rPr>
        <sz val="10.5"/>
        <color theme="1"/>
        <rFont val="宋体"/>
        <family val="3"/>
        <charset val="134"/>
        <scheme val="minor"/>
      </rPr>
      <t>3.实施单位指</t>
    </r>
    <r>
      <rPr>
        <sz val="10.5"/>
        <color rgb="FFFF0000"/>
        <rFont val="宋体"/>
        <family val="3"/>
        <charset val="134"/>
        <scheme val="minor"/>
      </rPr>
      <t>项目申报单位</t>
    </r>
    <r>
      <rPr>
        <sz val="10.5"/>
        <color theme="1"/>
        <rFont val="宋体"/>
        <family val="3"/>
        <charset val="134"/>
        <scheme val="minor"/>
      </rPr>
      <t>，</t>
    </r>
    <r>
      <rPr>
        <sz val="10.5"/>
        <color rgb="FFFF0000"/>
        <rFont val="宋体"/>
        <family val="3"/>
        <charset val="134"/>
        <scheme val="minor"/>
      </rPr>
      <t>各处室的项目</t>
    </r>
    <r>
      <rPr>
        <sz val="10.5"/>
        <color theme="1"/>
        <rFont val="宋体"/>
        <family val="3"/>
        <charset val="134"/>
        <scheme val="minor"/>
      </rPr>
      <t>申报单位写北京市水务局机关行政</t>
    </r>
  </si>
  <si>
    <t>年度资金总额</t>
  </si>
  <si>
    <t>4.年初预算数：是指年初批复的金额</t>
  </si>
  <si>
    <t>其中：当年财政拨款</t>
  </si>
  <si>
    <t>—</t>
  </si>
  <si>
    <r>
      <rPr>
        <sz val="10.5"/>
        <color theme="1"/>
        <rFont val="宋体"/>
        <family val="3"/>
        <charset val="134"/>
        <scheme val="minor"/>
      </rPr>
      <t>5.全年预算数是指</t>
    </r>
    <r>
      <rPr>
        <sz val="10.5"/>
        <color rgb="FFFF0000"/>
        <rFont val="宋体"/>
        <family val="3"/>
        <charset val="134"/>
        <scheme val="minor"/>
      </rPr>
      <t>决算报表</t>
    </r>
    <r>
      <rPr>
        <sz val="10.5"/>
        <color theme="1"/>
        <rFont val="宋体"/>
        <family val="3"/>
        <charset val="134"/>
        <scheme val="minor"/>
      </rPr>
      <t>中项目实际到位资金。如果项目有调整，年初预算数和全年预算数可能不一样</t>
    </r>
  </si>
  <si>
    <t xml:space="preserve">      上年结转资金</t>
  </si>
  <si>
    <r>
      <rPr>
        <sz val="10.5"/>
        <color theme="1"/>
        <rFont val="宋体"/>
        <family val="3"/>
        <charset val="134"/>
        <scheme val="minor"/>
      </rPr>
      <t>6.全年执行数是指</t>
    </r>
    <r>
      <rPr>
        <sz val="10.5"/>
        <color rgb="FFFF0000"/>
        <rFont val="宋体"/>
        <family val="3"/>
        <charset val="134"/>
        <scheme val="minor"/>
      </rPr>
      <t>决算报表</t>
    </r>
    <r>
      <rPr>
        <sz val="10.5"/>
        <color theme="1"/>
        <rFont val="宋体"/>
        <family val="3"/>
        <charset val="134"/>
        <scheme val="minor"/>
      </rPr>
      <t>中实际支出数</t>
    </r>
  </si>
  <si>
    <t xml:space="preserve">  其他资金</t>
  </si>
  <si>
    <r>
      <rPr>
        <sz val="10.5"/>
        <color theme="1"/>
        <rFont val="宋体"/>
        <family val="3"/>
        <charset val="134"/>
        <scheme val="minor"/>
      </rPr>
      <t>7.所有资金均以</t>
    </r>
    <r>
      <rPr>
        <sz val="10.5"/>
        <color rgb="FFFF0000"/>
        <rFont val="宋体"/>
        <family val="3"/>
        <charset val="134"/>
        <scheme val="minor"/>
      </rPr>
      <t>“万元”</t>
    </r>
    <r>
      <rPr>
        <sz val="10.5"/>
        <color theme="1"/>
        <rFont val="宋体"/>
        <family val="3"/>
        <charset val="134"/>
        <scheme val="minor"/>
      </rPr>
      <t>为单位，保留小数点的6位</t>
    </r>
  </si>
  <si>
    <t>年度总体目标</t>
  </si>
  <si>
    <t>预期目标</t>
  </si>
  <si>
    <t>实际完成情况</t>
  </si>
  <si>
    <t>8.如果不存在上年结转资金、其他资产，执行率中的符合请删除</t>
  </si>
  <si>
    <t>通过经费支持，进一步完善北京市水资源调配综合效益评估方法，切实支撑年度水资源调配评估工作；支撑编制《北京市水资源保障调度应急预案》，明确水资源保障调度可能面临的突发事件及分级标准，分类制定应急处置措施，切实指导水资源保障调度应急工作，对于进一步指导和优化新形势下北京市水资源调配工作和全面提升全市水资源安全保障能力具有重要支撑意义。</t>
  </si>
  <si>
    <t>项目根据《北京市水资源调度管理实施细则》《北京市水务系统应急预案修编工作指南》的总体要求，完成了《北京市水资源调度保障格局和风险分析》、《北京市水资源年度调度计划评估》、《北京市专项调度计划效益评估》等报告，完成了合同规定的任务，明确水资源保障调度的分类应急措施，科学量化了水资源调配的社会效益、经济效益和生态效益，对进一步优化水资源配置调度有重要支撑作用。</t>
  </si>
  <si>
    <r>
      <rPr>
        <sz val="10.5"/>
        <color theme="1"/>
        <rFont val="宋体"/>
        <family val="3"/>
        <charset val="134"/>
        <scheme val="minor"/>
      </rPr>
      <t>9.年度总体目标不能为</t>
    </r>
    <r>
      <rPr>
        <sz val="10.5"/>
        <color rgb="FFFF0000"/>
        <rFont val="宋体"/>
        <family val="3"/>
        <charset val="134"/>
        <scheme val="minor"/>
      </rPr>
      <t>空</t>
    </r>
    <r>
      <rPr>
        <sz val="10.5"/>
        <color theme="1"/>
        <rFont val="宋体"/>
        <family val="3"/>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</si>
  <si>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</si>
  <si>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</si>
  <si>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</si>
  <si>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</si>
  <si>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</si>
  <si>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</si>
  <si>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</si>
  <si>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family val="3"/>
        <charset val="134"/>
        <scheme val="minor"/>
      </rPr>
      <t>10.预期目标、三级指标、年度指标是指</t>
    </r>
    <r>
      <rPr>
        <sz val="10.5"/>
        <color rgb="FFFF0000"/>
        <rFont val="宋体"/>
        <family val="3"/>
        <charset val="134"/>
        <scheme val="minor"/>
      </rPr>
      <t>年初设定或2023年上半年（即中期监控时）调</t>
    </r>
    <r>
      <rPr>
        <sz val="10.5"/>
        <color theme="1"/>
        <rFont val="宋体"/>
        <family val="3"/>
        <charset val="134"/>
        <scheme val="minor"/>
      </rPr>
      <t>整后的目标或</t>
    </r>
    <r>
      <rPr>
        <sz val="10.5"/>
        <color rgb="FFFF0000"/>
        <rFont val="宋体"/>
        <family val="3"/>
        <charset val="134"/>
        <scheme val="minor"/>
      </rPr>
      <t>2023年追加项目</t>
    </r>
    <r>
      <rPr>
        <sz val="10.5"/>
        <color theme="1"/>
        <rFont val="宋体"/>
        <family val="3"/>
        <charset val="134"/>
        <scheme val="minor"/>
      </rPr>
      <t>上报的目标，按照绩效目标表中的目标及指标值填报。</t>
    </r>
    <r>
      <rPr>
        <sz val="10.5"/>
        <color rgb="FFFF0000"/>
        <rFont val="宋体"/>
        <family val="3"/>
        <charset val="134"/>
        <scheme val="minor"/>
      </rPr>
      <t>实际完成值</t>
    </r>
    <r>
      <rPr>
        <sz val="10.5"/>
        <color theme="1"/>
        <rFont val="宋体"/>
        <family val="3"/>
        <charset val="134"/>
        <scheme val="minor"/>
      </rPr>
      <t>是2023年度完成的情况，如2023年追加项目，是截至上报日完成的情况。</t>
    </r>
  </si>
  <si>
    <t>产出
指标</t>
  </si>
  <si>
    <t>数量
指标</t>
  </si>
  <si>
    <t>指标1：完成北京市水资源年度配置方案评估</t>
  </si>
  <si>
    <t>1套</t>
  </si>
  <si>
    <t>11.《项目支出绩效自评表》填报的信息，均需提供支撑材料。</t>
  </si>
  <si>
    <t>指标2：完成编制水资源保障调度应急预案（草案）</t>
  </si>
  <si>
    <t>指标3：完成分类制定水资源保障调度应急预案的应急处置措施</t>
  </si>
  <si>
    <t>指标4：完成北京市水资源总体情势分析</t>
  </si>
  <si>
    <t>指标5：完成北京市水资源年度调度计划评估</t>
  </si>
  <si>
    <t>指标6：完成北京市专项调度计划效益评估</t>
  </si>
  <si>
    <t>指标7：完成水资源保障调度应急预案的突发事件分类分级研究</t>
  </si>
  <si>
    <r>
      <rPr>
        <sz val="10.5"/>
        <color rgb="FFFF0000"/>
        <rFont val="宋体"/>
        <family val="3"/>
        <charset val="134"/>
        <scheme val="minor"/>
      </rPr>
      <t>12.二级指标内容不能删除</t>
    </r>
    <r>
      <rPr>
        <sz val="10.5"/>
        <color theme="1"/>
        <rFont val="宋体"/>
        <family val="3"/>
        <charset val="134"/>
        <scheme val="minor"/>
      </rPr>
      <t>，如果个别指标不涉及，</t>
    </r>
    <r>
      <rPr>
        <sz val="10.5"/>
        <color rgb="FFFF0000"/>
        <rFont val="宋体"/>
        <family val="3"/>
        <charset val="134"/>
        <scheme val="minor"/>
      </rPr>
      <t>空着即可</t>
    </r>
    <r>
      <rPr>
        <sz val="10.5"/>
        <color theme="1"/>
        <rFont val="宋体"/>
        <family val="3"/>
        <charset val="134"/>
        <scheme val="minor"/>
      </rPr>
      <t>，分配分值时</t>
    </r>
    <r>
      <rPr>
        <sz val="10.5"/>
        <color rgb="FFFF0000"/>
        <rFont val="宋体"/>
        <family val="3"/>
        <charset val="134"/>
        <scheme val="minor"/>
      </rPr>
      <t>不考虑</t>
    </r>
    <r>
      <rPr>
        <sz val="10.5"/>
        <color theme="1"/>
        <rFont val="宋体"/>
        <family val="3"/>
        <charset val="134"/>
        <scheme val="minor"/>
      </rPr>
      <t>此指标。如经济效益指标，公益一类事业单位基本没这指标</t>
    </r>
  </si>
  <si>
    <t>质量
指标</t>
  </si>
  <si>
    <t>指标1：北京市水资源年度调度计划评估成果通过专家评审</t>
  </si>
  <si>
    <t>通过</t>
  </si>
  <si>
    <t>指标2：北京市水资源保障调度应急预案（草案）成果通过专家评审</t>
  </si>
  <si>
    <r>
      <rPr>
        <sz val="10.5"/>
        <color rgb="FF000000"/>
        <rFont val="宋体"/>
        <family val="3"/>
        <charset val="134"/>
      </rPr>
      <t>13.针对</t>
    </r>
    <r>
      <rPr>
        <sz val="10.5"/>
        <color rgb="FFFF0000"/>
        <rFont val="宋体"/>
        <family val="3"/>
        <charset val="134"/>
      </rPr>
      <t>合并的项目</t>
    </r>
    <r>
      <rPr>
        <sz val="10.5"/>
        <color rgb="FF000000"/>
        <rFont val="宋体"/>
        <family val="3"/>
        <charset val="134"/>
      </rPr>
      <t>，去年评价时各家的目标除数量和成本外，其他内容基本一样（包括总体目标和绩效指标），所以直接将数量指标和成本指标合并，其他指标直接粘贴即可。今年根据各项目的实际情况填报。</t>
    </r>
  </si>
  <si>
    <t>指标3：北京市水资源保障调度应急预案项目成果通过专家评审</t>
  </si>
  <si>
    <t>指标4：北京市水资源年度配置方案评估成果通过专家评审</t>
  </si>
  <si>
    <t>时效
指标</t>
  </si>
  <si>
    <t>指标1：完成北京市水资源调配综合效益年度评估和水资源保障调度应急预案编制</t>
  </si>
  <si>
    <t>≤12月</t>
  </si>
  <si>
    <t>成本
指标</t>
  </si>
  <si>
    <t>指标1：项目总预算控制数</t>
  </si>
  <si>
    <t>≤120.342万元</t>
  </si>
  <si>
    <t>95.6万元</t>
  </si>
  <si>
    <t>效益
指标</t>
  </si>
  <si>
    <t>经济效益指标</t>
  </si>
  <si>
    <t>指标1：科学响应北京市水资源调度项目绩效评价需求</t>
  </si>
  <si>
    <t>良</t>
  </si>
  <si>
    <t>由于调度评估涉及相关监测数据获取具有一定滞后性，且部分指标监测频次不足，造成评估数据系列不够充分，对于评估结果具有一定影响，后续进一步提升调度相关监测数据统计分析时效性。</t>
  </si>
  <si>
    <t>社会效益指标</t>
  </si>
  <si>
    <t>指标1：对进一步优化全市水资源调配方案具有支撑作用</t>
  </si>
  <si>
    <t>优</t>
  </si>
  <si>
    <t>由于项目开展评估期为前一年，因此评估结果对于支撑次年水资源调度方案编制工作虽具有支撑作用，但时效上具有一定滞后性，后续调整评估期，提升评估结果对优化调度方案编制支撑的时效性。</t>
  </si>
  <si>
    <t xml:space="preserve">17.事务所审核和评价项目发送至1186758656@qq.com，其余项目发送至swjcwc6855@163.com。
</t>
  </si>
  <si>
    <t>生态效益指标</t>
  </si>
  <si>
    <t>指标1：对于科学量化水资源调度的生态效益具有支撑作用</t>
  </si>
  <si>
    <t>由于永定河、潮白河流域水生态监测数据缺少3月份萌生期间，对于生态补水效益评估的全面性和科学性造成一定影响，进一步优化制定监测方案，补充完善监测频次，进一步科学量化生态补水效益。</t>
  </si>
  <si>
    <t>可持续影响指标</t>
  </si>
  <si>
    <t>指标1：支撑“市级水行政主管部门适时组织开展水资源调度评估”工作需求</t>
  </si>
  <si>
    <t>由于项目开展评估期为前一年，因此评估结果存在一定滞后性，后续可调整评估周期，进一步提升对“市级水行政主管部门适时组织开展水资源调度评估”工作需求的支撑力度。</t>
  </si>
  <si>
    <t>满意度指标</t>
  </si>
  <si>
    <t>服务对象满意度指标</t>
  </si>
  <si>
    <t>指标1：成果应用单位满意度</t>
  </si>
  <si>
    <t>≥90%</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</si>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</sst>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5">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family val="3"/>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14"/>
      <color theme="1"/>
      <name val="方正小标宋简体"/>
      <charset val="134"/>
    </font>
    <font>
      <sz val="14"/>
      <color theme="1"/>
      <name val="仿宋_GB2312"/>
      <family val="3"/>
      <charset val="134"/>
    </font>
    <font>
      <sz val="10.5"/>
      <color rgb="FFFF0000"/>
      <name val="宋体"/>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9" fontId="12" fillId="0" borderId="0" applyFont="0" applyFill="0" applyBorder="0" applyAlignment="0" applyProtection="0">
      <alignment vertical="center"/>
    </xf>
    <xf numFmtId="43" fontId="12" fillId="0" borderId="0" applyFont="0" applyFill="0" applyBorder="0" applyAlignment="0" applyProtection="0">
      <alignment vertical="center"/>
    </xf>
  </cellStyleXfs>
  <cellXfs count="37">
    <xf numFmtId="0" fontId="0" fillId="0" borderId="0" xfId="0">
      <alignment vertical="center"/>
    </xf>
    <xf numFmtId="0" fontId="1" fillId="0" borderId="0" xfId="0" applyFont="1">
      <alignment vertical="center"/>
    </xf>
    <xf numFmtId="0" fontId="2" fillId="0" borderId="0" xfId="0" applyFont="1">
      <alignment vertical="center"/>
    </xf>
    <xf numFmtId="0" fontId="1" fillId="0" borderId="1" xfId="0" applyFont="1" applyBorder="1" applyAlignment="1">
      <alignment horizontal="center" vertical="center" wrapText="1"/>
    </xf>
    <xf numFmtId="0" fontId="1" fillId="0" borderId="1" xfId="0" applyFont="1" applyFill="1" applyBorder="1" applyAlignment="1">
      <alignment horizontal="right" vertical="center" wrapText="1"/>
    </xf>
    <xf numFmtId="0" fontId="1" fillId="0" borderId="1" xfId="0" applyFont="1" applyBorder="1" applyAlignment="1">
      <alignment horizontal="right" vertical="center" wrapText="1"/>
    </xf>
    <xf numFmtId="58" fontId="1" fillId="0" borderId="1" xfId="0" applyNumberFormat="1" applyFont="1" applyBorder="1" applyAlignment="1">
      <alignment horizontal="center" vertical="center" wrapText="1"/>
    </xf>
    <xf numFmtId="9" fontId="1" fillId="0" borderId="1" xfId="0" applyNumberFormat="1" applyFont="1" applyBorder="1" applyAlignment="1">
      <alignment horizontal="center" vertical="center" wrapText="1"/>
    </xf>
    <xf numFmtId="0" fontId="5" fillId="0" borderId="1" xfId="0" applyFont="1" applyBorder="1">
      <alignment vertical="center"/>
    </xf>
    <xf numFmtId="0" fontId="6" fillId="0" borderId="0" xfId="0" applyFont="1">
      <alignment vertical="center"/>
    </xf>
    <xf numFmtId="0" fontId="5" fillId="0" borderId="0" xfId="0" applyFont="1">
      <alignment vertical="center"/>
    </xf>
    <xf numFmtId="0" fontId="5" fillId="0" borderId="0" xfId="0" applyFont="1" applyAlignment="1">
      <alignment vertical="center"/>
    </xf>
    <xf numFmtId="0" fontId="7" fillId="0" borderId="0" xfId="0" applyFont="1">
      <alignment vertical="center"/>
    </xf>
    <xf numFmtId="0" fontId="3"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10" fontId="1" fillId="0" borderId="1" xfId="2" applyNumberFormat="1" applyFont="1" applyBorder="1" applyAlignment="1">
      <alignment horizontal="center" vertical="center" wrapText="1"/>
    </xf>
    <xf numFmtId="10" fontId="1" fillId="0" borderId="1" xfId="1" applyNumberFormat="1" applyFont="1" applyBorder="1" applyAlignment="1">
      <alignment horizontal="center" vertical="center" wrapText="1"/>
    </xf>
    <xf numFmtId="0" fontId="5" fillId="0" borderId="0" xfId="0" applyFont="1" applyAlignment="1">
      <alignment horizontal="left" vertical="center" wrapText="1"/>
    </xf>
    <xf numFmtId="0" fontId="1" fillId="0" borderId="1" xfId="0" applyFont="1" applyFill="1" applyBorder="1" applyAlignment="1">
      <alignment horizontal="left" vertical="top"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Font="1" applyBorder="1">
      <alignment vertical="center"/>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0" fontId="5" fillId="2" borderId="0" xfId="0" applyFont="1" applyFill="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cellXfs>
  <cellStyles count="3">
    <cellStyle name="百分比" xfId="1" builtinId="5"/>
    <cellStyle name="常规" xfId="0" builtinId="0"/>
    <cellStyle name="千位分隔"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3"/>
  <sheetViews>
    <sheetView tabSelected="1" view="pageBreakPreview" zoomScaleNormal="100" zoomScaleSheetLayoutView="100" workbookViewId="0">
      <selection activeCell="S5" sqref="S5"/>
    </sheetView>
  </sheetViews>
  <sheetFormatPr defaultColWidth="9" defaultRowHeight="13.5"/>
  <cols>
    <col min="1" max="1" width="5.125" customWidth="1"/>
    <col min="2" max="2" width="6" customWidth="1"/>
    <col min="3" max="3" width="11.5" customWidth="1"/>
    <col min="5" max="5" width="10" customWidth="1"/>
    <col min="6" max="6" width="35.5" customWidth="1"/>
    <col min="7" max="7" width="4.75" customWidth="1"/>
    <col min="8" max="8" width="9.625" customWidth="1"/>
    <col min="9" max="9" width="3.875" customWidth="1"/>
    <col min="10" max="10" width="1.75" customWidth="1"/>
    <col min="11" max="11" width="3.5" customWidth="1"/>
    <col min="12" max="12" width="2" customWidth="1"/>
    <col min="13" max="13" width="8.375" customWidth="1"/>
    <col min="14" max="14" width="20" customWidth="1"/>
    <col min="15" max="15" width="9" style="2"/>
    <col min="16" max="16" width="11.25" customWidth="1"/>
    <col min="18" max="18" width="15.875" customWidth="1"/>
    <col min="20" max="20" width="28.125" customWidth="1"/>
  </cols>
  <sheetData>
    <row r="1" spans="1:20" ht="48" customHeight="1">
      <c r="A1" s="13" t="s">
        <v>0</v>
      </c>
      <c r="B1" s="13"/>
      <c r="C1" s="13"/>
      <c r="D1" s="13"/>
      <c r="E1" s="13"/>
      <c r="F1" s="13"/>
      <c r="G1" s="13"/>
      <c r="H1" s="13"/>
      <c r="I1" s="13"/>
      <c r="J1" s="13"/>
      <c r="K1" s="13"/>
      <c r="L1" s="13"/>
      <c r="M1" s="13"/>
      <c r="N1" s="13"/>
      <c r="O1" s="8" t="s">
        <v>1</v>
      </c>
      <c r="P1" s="8"/>
      <c r="Q1" s="8" t="s">
        <v>2</v>
      </c>
      <c r="R1" s="8"/>
      <c r="S1" s="12" t="s">
        <v>3</v>
      </c>
      <c r="T1" s="10"/>
    </row>
    <row r="2" spans="1:20" s="1" customFormat="1" ht="17.100000000000001" customHeight="1">
      <c r="A2" s="1" t="s">
        <v>4</v>
      </c>
      <c r="D2" s="14" t="s">
        <v>5</v>
      </c>
      <c r="E2" s="14"/>
      <c r="F2" s="14"/>
      <c r="G2" s="14"/>
      <c r="H2" s="1" t="s">
        <v>6</v>
      </c>
      <c r="I2" s="14"/>
      <c r="J2" s="14"/>
      <c r="K2" s="14"/>
      <c r="L2" s="14"/>
      <c r="M2" s="14"/>
      <c r="N2" s="14"/>
      <c r="O2" s="9"/>
      <c r="P2" s="9"/>
      <c r="Q2" s="9"/>
      <c r="R2" s="9"/>
      <c r="S2" s="9"/>
      <c r="T2" s="9"/>
    </row>
    <row r="3" spans="1:20" ht="15" customHeight="1">
      <c r="A3" s="15" t="s">
        <v>7</v>
      </c>
      <c r="B3" s="15"/>
      <c r="C3" s="16" t="s">
        <v>8</v>
      </c>
      <c r="D3" s="16"/>
      <c r="E3" s="16"/>
      <c r="F3" s="16"/>
      <c r="G3" s="16"/>
      <c r="H3" s="16"/>
      <c r="I3" s="16"/>
      <c r="J3" s="16"/>
      <c r="K3" s="16"/>
      <c r="L3" s="16"/>
      <c r="M3" s="16"/>
      <c r="N3" s="17"/>
      <c r="O3" s="10" t="s">
        <v>9</v>
      </c>
      <c r="P3" s="10"/>
      <c r="Q3" s="10"/>
      <c r="R3" s="10"/>
      <c r="S3" s="10"/>
      <c r="T3" s="10"/>
    </row>
    <row r="4" spans="1:20" ht="15" customHeight="1">
      <c r="A4" s="15" t="s">
        <v>10</v>
      </c>
      <c r="B4" s="15"/>
      <c r="C4" s="15" t="s">
        <v>11</v>
      </c>
      <c r="D4" s="15"/>
      <c r="E4" s="15"/>
      <c r="F4" s="15"/>
      <c r="G4" s="15"/>
      <c r="H4" s="15" t="s">
        <v>12</v>
      </c>
      <c r="I4" s="15"/>
      <c r="J4" s="15" t="s">
        <v>13</v>
      </c>
      <c r="K4" s="15"/>
      <c r="L4" s="15"/>
      <c r="M4" s="15"/>
      <c r="N4" s="15"/>
      <c r="O4" s="10" t="s">
        <v>14</v>
      </c>
      <c r="P4" s="10"/>
      <c r="Q4" s="10"/>
      <c r="R4" s="10"/>
      <c r="S4" s="10"/>
      <c r="T4" s="10"/>
    </row>
    <row r="5" spans="1:20" ht="15" customHeight="1">
      <c r="A5" s="15" t="s">
        <v>15</v>
      </c>
      <c r="B5" s="15"/>
      <c r="C5" s="15" t="s">
        <v>16</v>
      </c>
      <c r="D5" s="15"/>
      <c r="E5" s="15"/>
      <c r="F5" s="15"/>
      <c r="G5" s="15"/>
      <c r="H5" s="15" t="s">
        <v>17</v>
      </c>
      <c r="I5" s="15"/>
      <c r="J5" s="15" t="s">
        <v>18</v>
      </c>
      <c r="K5" s="15"/>
      <c r="L5" s="15"/>
      <c r="M5" s="15"/>
      <c r="N5" s="15"/>
      <c r="O5" s="10" t="s">
        <v>19</v>
      </c>
      <c r="P5" s="10"/>
      <c r="Q5" s="10"/>
      <c r="R5" s="10"/>
      <c r="S5" s="10"/>
      <c r="T5" s="10"/>
    </row>
    <row r="6" spans="1:20" ht="33" customHeight="1">
      <c r="A6" s="15" t="s">
        <v>20</v>
      </c>
      <c r="B6" s="15"/>
      <c r="C6" s="15"/>
      <c r="D6" s="15"/>
      <c r="E6" s="3" t="s">
        <v>21</v>
      </c>
      <c r="F6" s="15" t="s">
        <v>22</v>
      </c>
      <c r="G6" s="15"/>
      <c r="H6" s="15" t="s">
        <v>23</v>
      </c>
      <c r="I6" s="15"/>
      <c r="J6" s="15" t="s">
        <v>24</v>
      </c>
      <c r="K6" s="15"/>
      <c r="L6" s="15" t="s">
        <v>25</v>
      </c>
      <c r="M6" s="15"/>
      <c r="N6" s="3" t="s">
        <v>26</v>
      </c>
      <c r="O6" s="10" t="s">
        <v>27</v>
      </c>
      <c r="P6" s="10"/>
      <c r="Q6" s="10"/>
      <c r="R6" s="10"/>
      <c r="S6" s="10"/>
      <c r="T6" s="10"/>
    </row>
    <row r="7" spans="1:20" ht="15" customHeight="1">
      <c r="A7" s="15"/>
      <c r="B7" s="15"/>
      <c r="C7" s="18" t="s">
        <v>28</v>
      </c>
      <c r="D7" s="18"/>
      <c r="E7" s="4">
        <v>120.342</v>
      </c>
      <c r="F7" s="19">
        <v>120.342</v>
      </c>
      <c r="G7" s="19">
        <f t="shared" ref="G7:I7" si="0">SUM(G8:G10)</f>
        <v>0</v>
      </c>
      <c r="H7" s="19">
        <v>95.6</v>
      </c>
      <c r="I7" s="19">
        <f t="shared" si="0"/>
        <v>0</v>
      </c>
      <c r="J7" s="15">
        <v>10</v>
      </c>
      <c r="K7" s="15"/>
      <c r="L7" s="20">
        <f>ROUND(H7/F7,4)</f>
        <v>0.7944</v>
      </c>
      <c r="M7" s="20"/>
      <c r="N7" s="3">
        <f>ROUND(J7*L7,2)</f>
        <v>7.94</v>
      </c>
      <c r="O7" s="11" t="s">
        <v>29</v>
      </c>
      <c r="P7" s="10"/>
      <c r="Q7" s="10"/>
      <c r="R7" s="10"/>
      <c r="S7" s="10"/>
      <c r="T7" s="10"/>
    </row>
    <row r="8" spans="1:20" ht="26.1" customHeight="1">
      <c r="A8" s="15"/>
      <c r="B8" s="15"/>
      <c r="C8" s="15" t="s">
        <v>30</v>
      </c>
      <c r="D8" s="15"/>
      <c r="E8" s="4">
        <v>120.342</v>
      </c>
      <c r="F8" s="19">
        <v>120.342</v>
      </c>
      <c r="G8" s="19"/>
      <c r="H8" s="19">
        <v>95.6</v>
      </c>
      <c r="I8" s="19"/>
      <c r="J8" s="15" t="s">
        <v>31</v>
      </c>
      <c r="K8" s="15"/>
      <c r="L8" s="21">
        <f>ROUND(H8/F8,4)</f>
        <v>0.7944</v>
      </c>
      <c r="M8" s="21"/>
      <c r="N8" s="3" t="s">
        <v>31</v>
      </c>
      <c r="O8" s="22" t="s">
        <v>32</v>
      </c>
      <c r="P8" s="22"/>
      <c r="Q8" s="22"/>
      <c r="R8" s="22"/>
      <c r="S8" s="22"/>
      <c r="T8" s="22"/>
    </row>
    <row r="9" spans="1:20" ht="30.95" customHeight="1">
      <c r="A9" s="15"/>
      <c r="B9" s="15"/>
      <c r="C9" s="15" t="s">
        <v>33</v>
      </c>
      <c r="D9" s="15"/>
      <c r="E9" s="5">
        <v>0</v>
      </c>
      <c r="F9" s="19">
        <v>0</v>
      </c>
      <c r="G9" s="19"/>
      <c r="H9" s="19">
        <v>0</v>
      </c>
      <c r="I9" s="19"/>
      <c r="J9" s="15" t="s">
        <v>31</v>
      </c>
      <c r="K9" s="15"/>
      <c r="L9" s="21">
        <v>0</v>
      </c>
      <c r="M9" s="21"/>
      <c r="N9" s="3" t="s">
        <v>31</v>
      </c>
      <c r="O9" s="10" t="s">
        <v>34</v>
      </c>
      <c r="P9" s="10"/>
      <c r="Q9" s="10"/>
      <c r="R9" s="10"/>
      <c r="S9" s="10"/>
      <c r="T9" s="10"/>
    </row>
    <row r="10" spans="1:20">
      <c r="A10" s="15"/>
      <c r="B10" s="15"/>
      <c r="C10" s="15" t="s">
        <v>35</v>
      </c>
      <c r="D10" s="15"/>
      <c r="E10" s="5">
        <v>0</v>
      </c>
      <c r="F10" s="19">
        <v>0</v>
      </c>
      <c r="G10" s="19"/>
      <c r="H10" s="19">
        <v>0</v>
      </c>
      <c r="I10" s="19"/>
      <c r="J10" s="15" t="s">
        <v>31</v>
      </c>
      <c r="K10" s="15"/>
      <c r="L10" s="21">
        <v>0</v>
      </c>
      <c r="M10" s="21"/>
      <c r="N10" s="3" t="s">
        <v>31</v>
      </c>
      <c r="O10" s="10" t="s">
        <v>36</v>
      </c>
      <c r="P10" s="10"/>
      <c r="Q10" s="10"/>
      <c r="R10" s="10"/>
      <c r="S10" s="10"/>
      <c r="T10" s="10"/>
    </row>
    <row r="11" spans="1:20" ht="15" customHeight="1">
      <c r="A11" s="15" t="s">
        <v>37</v>
      </c>
      <c r="B11" s="15" t="s">
        <v>38</v>
      </c>
      <c r="C11" s="15"/>
      <c r="D11" s="15"/>
      <c r="E11" s="15"/>
      <c r="F11" s="15"/>
      <c r="G11" s="15"/>
      <c r="H11" s="15" t="s">
        <v>39</v>
      </c>
      <c r="I11" s="15"/>
      <c r="J11" s="15"/>
      <c r="K11" s="15"/>
      <c r="L11" s="15"/>
      <c r="M11" s="15"/>
      <c r="N11" s="15"/>
      <c r="O11" s="10" t="s">
        <v>40</v>
      </c>
      <c r="P11" s="10"/>
      <c r="Q11" s="10"/>
      <c r="R11" s="10"/>
      <c r="S11" s="10"/>
      <c r="T11" s="10"/>
    </row>
    <row r="12" spans="1:20" ht="116.1" customHeight="1">
      <c r="A12" s="15"/>
      <c r="B12" s="15" t="s">
        <v>41</v>
      </c>
      <c r="C12" s="15"/>
      <c r="D12" s="15"/>
      <c r="E12" s="15"/>
      <c r="F12" s="15"/>
      <c r="G12" s="15"/>
      <c r="H12" s="23" t="s">
        <v>42</v>
      </c>
      <c r="I12" s="23"/>
      <c r="J12" s="23"/>
      <c r="K12" s="23"/>
      <c r="L12" s="23"/>
      <c r="M12" s="23"/>
      <c r="N12" s="23"/>
      <c r="O12" s="10" t="s">
        <v>43</v>
      </c>
      <c r="P12" s="10"/>
      <c r="Q12" s="10"/>
      <c r="R12" s="10"/>
      <c r="S12" s="10"/>
      <c r="T12" s="10"/>
    </row>
    <row r="13" spans="1:20" ht="41.1" customHeight="1">
      <c r="A13" s="33" t="s">
        <v>44</v>
      </c>
      <c r="B13" s="3" t="s">
        <v>45</v>
      </c>
      <c r="C13" s="3" t="s">
        <v>46</v>
      </c>
      <c r="D13" s="15" t="s">
        <v>47</v>
      </c>
      <c r="E13" s="15"/>
      <c r="F13" s="15"/>
      <c r="G13" s="3" t="s">
        <v>48</v>
      </c>
      <c r="H13" s="3" t="s">
        <v>49</v>
      </c>
      <c r="I13" s="15" t="s">
        <v>24</v>
      </c>
      <c r="J13" s="15"/>
      <c r="K13" s="15" t="s">
        <v>26</v>
      </c>
      <c r="L13" s="15"/>
      <c r="M13" s="15" t="s">
        <v>50</v>
      </c>
      <c r="N13" s="15"/>
      <c r="O13" s="22" t="s">
        <v>51</v>
      </c>
      <c r="P13" s="22"/>
      <c r="Q13" s="22"/>
      <c r="R13" s="22"/>
      <c r="S13" s="22"/>
      <c r="T13" s="22"/>
    </row>
    <row r="14" spans="1:20" ht="15" customHeight="1">
      <c r="A14" s="33"/>
      <c r="B14" s="15" t="s">
        <v>52</v>
      </c>
      <c r="C14" s="15" t="s">
        <v>53</v>
      </c>
      <c r="D14" s="24" t="s">
        <v>54</v>
      </c>
      <c r="E14" s="24"/>
      <c r="F14" s="24"/>
      <c r="G14" s="3" t="s">
        <v>55</v>
      </c>
      <c r="H14" s="3" t="s">
        <v>55</v>
      </c>
      <c r="I14" s="15">
        <v>3</v>
      </c>
      <c r="J14" s="15"/>
      <c r="K14" s="15">
        <v>3</v>
      </c>
      <c r="L14" s="15"/>
      <c r="M14" s="15"/>
      <c r="N14" s="15"/>
      <c r="O14" s="34" t="s">
        <v>56</v>
      </c>
      <c r="P14" s="34"/>
      <c r="Q14" s="34"/>
      <c r="R14" s="34"/>
      <c r="S14" s="34"/>
      <c r="T14" s="34"/>
    </row>
    <row r="15" spans="1:20" ht="15" customHeight="1">
      <c r="A15" s="33"/>
      <c r="B15" s="15"/>
      <c r="C15" s="15"/>
      <c r="D15" s="25" t="s">
        <v>57</v>
      </c>
      <c r="E15" s="26"/>
      <c r="F15" s="27"/>
      <c r="G15" s="3" t="s">
        <v>55</v>
      </c>
      <c r="H15" s="3" t="s">
        <v>55</v>
      </c>
      <c r="I15" s="28">
        <v>5</v>
      </c>
      <c r="J15" s="29"/>
      <c r="K15" s="28">
        <v>5</v>
      </c>
      <c r="L15" s="29"/>
      <c r="M15" s="28"/>
      <c r="N15" s="29"/>
      <c r="O15" s="34"/>
      <c r="P15" s="34"/>
      <c r="Q15" s="34"/>
      <c r="R15" s="34"/>
      <c r="S15" s="34"/>
      <c r="T15" s="34"/>
    </row>
    <row r="16" spans="1:20" ht="15" customHeight="1">
      <c r="A16" s="33"/>
      <c r="B16" s="15"/>
      <c r="C16" s="15"/>
      <c r="D16" s="25" t="s">
        <v>58</v>
      </c>
      <c r="E16" s="26"/>
      <c r="F16" s="27"/>
      <c r="G16" s="3" t="s">
        <v>55</v>
      </c>
      <c r="H16" s="3" t="s">
        <v>55</v>
      </c>
      <c r="I16" s="15">
        <v>5</v>
      </c>
      <c r="J16" s="15"/>
      <c r="K16" s="15">
        <v>5</v>
      </c>
      <c r="L16" s="15"/>
      <c r="M16" s="28"/>
      <c r="N16" s="29"/>
      <c r="O16" s="34"/>
      <c r="P16" s="34"/>
      <c r="Q16" s="34"/>
      <c r="R16" s="34"/>
      <c r="S16" s="34"/>
      <c r="T16" s="34"/>
    </row>
    <row r="17" spans="1:20" ht="15" customHeight="1">
      <c r="A17" s="33"/>
      <c r="B17" s="15"/>
      <c r="C17" s="15"/>
      <c r="D17" s="25" t="s">
        <v>59</v>
      </c>
      <c r="E17" s="26"/>
      <c r="F17" s="27"/>
      <c r="G17" s="3" t="s">
        <v>55</v>
      </c>
      <c r="H17" s="3" t="s">
        <v>55</v>
      </c>
      <c r="I17" s="28">
        <v>2</v>
      </c>
      <c r="J17" s="29"/>
      <c r="K17" s="28">
        <v>2</v>
      </c>
      <c r="L17" s="29"/>
      <c r="M17" s="28"/>
      <c r="N17" s="29"/>
      <c r="O17" s="34"/>
      <c r="P17" s="34"/>
      <c r="Q17" s="34"/>
      <c r="R17" s="34"/>
      <c r="S17" s="34"/>
      <c r="T17" s="34"/>
    </row>
    <row r="18" spans="1:20" ht="15" customHeight="1">
      <c r="A18" s="33"/>
      <c r="B18" s="15"/>
      <c r="C18" s="15"/>
      <c r="D18" s="25" t="s">
        <v>60</v>
      </c>
      <c r="E18" s="26"/>
      <c r="F18" s="27"/>
      <c r="G18" s="3" t="s">
        <v>55</v>
      </c>
      <c r="H18" s="3" t="s">
        <v>55</v>
      </c>
      <c r="I18" s="15">
        <v>5</v>
      </c>
      <c r="J18" s="15"/>
      <c r="K18" s="15">
        <v>5</v>
      </c>
      <c r="L18" s="15"/>
      <c r="M18" s="28"/>
      <c r="N18" s="29"/>
      <c r="O18" s="34"/>
      <c r="P18" s="34"/>
      <c r="Q18" s="34"/>
      <c r="R18" s="34"/>
      <c r="S18" s="34"/>
      <c r="T18" s="34"/>
    </row>
    <row r="19" spans="1:20" ht="15" customHeight="1">
      <c r="A19" s="33"/>
      <c r="B19" s="15"/>
      <c r="C19" s="15"/>
      <c r="D19" s="24" t="s">
        <v>61</v>
      </c>
      <c r="E19" s="24"/>
      <c r="F19" s="24"/>
      <c r="G19" s="3" t="s">
        <v>55</v>
      </c>
      <c r="H19" s="3" t="s">
        <v>55</v>
      </c>
      <c r="I19" s="28">
        <v>5</v>
      </c>
      <c r="J19" s="29"/>
      <c r="K19" s="28">
        <v>5</v>
      </c>
      <c r="L19" s="29"/>
      <c r="M19" s="15"/>
      <c r="N19" s="15"/>
      <c r="O19" s="34"/>
      <c r="P19" s="34"/>
      <c r="Q19" s="34"/>
      <c r="R19" s="34"/>
      <c r="S19" s="34"/>
      <c r="T19" s="34"/>
    </row>
    <row r="20" spans="1:20" ht="15" customHeight="1">
      <c r="A20" s="33"/>
      <c r="B20" s="15"/>
      <c r="C20" s="15"/>
      <c r="D20" s="24" t="s">
        <v>62</v>
      </c>
      <c r="E20" s="24"/>
      <c r="F20" s="24"/>
      <c r="G20" s="3" t="s">
        <v>55</v>
      </c>
      <c r="H20" s="3" t="s">
        <v>55</v>
      </c>
      <c r="I20" s="15">
        <v>5</v>
      </c>
      <c r="J20" s="15"/>
      <c r="K20" s="15">
        <v>5</v>
      </c>
      <c r="L20" s="15"/>
      <c r="M20" s="15"/>
      <c r="N20" s="15"/>
      <c r="O20" s="35" t="s">
        <v>63</v>
      </c>
      <c r="P20" s="35"/>
      <c r="Q20" s="35"/>
      <c r="R20" s="35"/>
      <c r="S20" s="35"/>
      <c r="T20" s="35"/>
    </row>
    <row r="21" spans="1:20" ht="15" customHeight="1">
      <c r="A21" s="33"/>
      <c r="B21" s="15"/>
      <c r="C21" s="15" t="s">
        <v>64</v>
      </c>
      <c r="D21" s="24" t="s">
        <v>65</v>
      </c>
      <c r="E21" s="24"/>
      <c r="F21" s="24"/>
      <c r="G21" s="3" t="s">
        <v>66</v>
      </c>
      <c r="H21" s="3" t="s">
        <v>66</v>
      </c>
      <c r="I21" s="28">
        <v>5</v>
      </c>
      <c r="J21" s="29"/>
      <c r="K21" s="28">
        <v>5</v>
      </c>
      <c r="L21" s="29"/>
      <c r="M21" s="15"/>
      <c r="N21" s="15"/>
      <c r="O21" s="35"/>
      <c r="P21" s="35"/>
      <c r="Q21" s="35"/>
      <c r="R21" s="35"/>
      <c r="S21" s="35"/>
      <c r="T21" s="35"/>
    </row>
    <row r="22" spans="1:20" ht="15" customHeight="1">
      <c r="A22" s="33"/>
      <c r="B22" s="15"/>
      <c r="C22" s="15"/>
      <c r="D22" s="24" t="s">
        <v>67</v>
      </c>
      <c r="E22" s="24"/>
      <c r="F22" s="24"/>
      <c r="G22" s="3" t="s">
        <v>66</v>
      </c>
      <c r="H22" s="3" t="s">
        <v>66</v>
      </c>
      <c r="I22" s="15">
        <v>5</v>
      </c>
      <c r="J22" s="15"/>
      <c r="K22" s="15">
        <v>5</v>
      </c>
      <c r="L22" s="15"/>
      <c r="M22" s="15"/>
      <c r="N22" s="15"/>
      <c r="O22" s="36" t="s">
        <v>68</v>
      </c>
      <c r="P22" s="36"/>
      <c r="Q22" s="36"/>
      <c r="R22" s="36"/>
      <c r="S22" s="36"/>
      <c r="T22" s="36"/>
    </row>
    <row r="23" spans="1:20" ht="15" customHeight="1">
      <c r="A23" s="33"/>
      <c r="B23" s="15"/>
      <c r="C23" s="15"/>
      <c r="D23" s="24" t="s">
        <v>69</v>
      </c>
      <c r="E23" s="24"/>
      <c r="F23" s="24"/>
      <c r="G23" s="3" t="s">
        <v>66</v>
      </c>
      <c r="H23" s="3" t="s">
        <v>66</v>
      </c>
      <c r="I23" s="28">
        <v>5</v>
      </c>
      <c r="J23" s="29"/>
      <c r="K23" s="28">
        <v>5</v>
      </c>
      <c r="L23" s="29"/>
      <c r="M23" s="28"/>
      <c r="N23" s="29"/>
      <c r="O23" s="36"/>
      <c r="P23" s="36"/>
      <c r="Q23" s="36"/>
      <c r="R23" s="36"/>
      <c r="S23" s="36"/>
      <c r="T23" s="36"/>
    </row>
    <row r="24" spans="1:20" ht="15" customHeight="1">
      <c r="A24" s="33"/>
      <c r="B24" s="15"/>
      <c r="C24" s="15"/>
      <c r="D24" s="24" t="s">
        <v>70</v>
      </c>
      <c r="E24" s="24"/>
      <c r="F24" s="24"/>
      <c r="G24" s="3" t="s">
        <v>66</v>
      </c>
      <c r="H24" s="3" t="s">
        <v>66</v>
      </c>
      <c r="I24" s="15">
        <v>5</v>
      </c>
      <c r="J24" s="15"/>
      <c r="K24" s="15">
        <v>5</v>
      </c>
      <c r="L24" s="15"/>
      <c r="M24" s="15"/>
      <c r="N24" s="15"/>
      <c r="O24" s="36"/>
      <c r="P24" s="36"/>
      <c r="Q24" s="36"/>
      <c r="R24" s="36"/>
      <c r="S24" s="36"/>
      <c r="T24" s="36"/>
    </row>
    <row r="25" spans="1:20" ht="30" customHeight="1">
      <c r="A25" s="33"/>
      <c r="B25" s="15"/>
      <c r="C25" s="3" t="s">
        <v>71</v>
      </c>
      <c r="D25" s="24" t="s">
        <v>72</v>
      </c>
      <c r="E25" s="24"/>
      <c r="F25" s="24"/>
      <c r="G25" s="3" t="s">
        <v>73</v>
      </c>
      <c r="H25" s="6">
        <v>45640</v>
      </c>
      <c r="I25" s="15">
        <v>5</v>
      </c>
      <c r="J25" s="15"/>
      <c r="K25" s="15">
        <v>5</v>
      </c>
      <c r="L25" s="15"/>
      <c r="M25" s="15"/>
      <c r="N25" s="15"/>
      <c r="O25" s="36"/>
      <c r="P25" s="36"/>
      <c r="Q25" s="36"/>
      <c r="R25" s="36"/>
      <c r="S25" s="36"/>
      <c r="T25" s="36"/>
    </row>
    <row r="26" spans="1:20" ht="15" customHeight="1">
      <c r="A26" s="33"/>
      <c r="B26" s="15"/>
      <c r="C26" s="3" t="s">
        <v>74</v>
      </c>
      <c r="D26" s="24" t="s">
        <v>75</v>
      </c>
      <c r="E26" s="24"/>
      <c r="F26" s="24"/>
      <c r="G26" s="3" t="s">
        <v>76</v>
      </c>
      <c r="H26" s="3" t="s">
        <v>77</v>
      </c>
      <c r="I26" s="15">
        <v>5</v>
      </c>
      <c r="J26" s="15"/>
      <c r="K26" s="15">
        <v>5</v>
      </c>
      <c r="L26" s="15"/>
      <c r="M26" s="15"/>
      <c r="N26" s="15"/>
      <c r="O26" s="22"/>
      <c r="P26" s="22"/>
      <c r="Q26" s="22"/>
      <c r="R26" s="22"/>
      <c r="S26" s="22"/>
      <c r="T26" s="22"/>
    </row>
    <row r="27" spans="1:20" ht="126" customHeight="1">
      <c r="A27" s="33"/>
      <c r="B27" s="15" t="s">
        <v>78</v>
      </c>
      <c r="C27" s="3" t="s">
        <v>79</v>
      </c>
      <c r="D27" s="24" t="s">
        <v>80</v>
      </c>
      <c r="E27" s="24"/>
      <c r="F27" s="24"/>
      <c r="G27" s="3" t="s">
        <v>81</v>
      </c>
      <c r="H27" s="3" t="s">
        <v>81</v>
      </c>
      <c r="I27" s="15">
        <v>5</v>
      </c>
      <c r="J27" s="15"/>
      <c r="K27" s="15">
        <v>3</v>
      </c>
      <c r="L27" s="15"/>
      <c r="M27" s="15" t="s">
        <v>82</v>
      </c>
      <c r="N27" s="15"/>
      <c r="O27" s="10"/>
      <c r="P27" s="10"/>
      <c r="Q27" s="10"/>
      <c r="R27" s="10"/>
      <c r="S27" s="10"/>
      <c r="T27" s="10"/>
    </row>
    <row r="28" spans="1:20" ht="120" customHeight="1">
      <c r="A28" s="33"/>
      <c r="B28" s="15"/>
      <c r="C28" s="3" t="s">
        <v>83</v>
      </c>
      <c r="D28" s="24" t="s">
        <v>84</v>
      </c>
      <c r="E28" s="24"/>
      <c r="F28" s="24"/>
      <c r="G28" s="3" t="s">
        <v>85</v>
      </c>
      <c r="H28" s="3" t="s">
        <v>81</v>
      </c>
      <c r="I28" s="15">
        <v>5</v>
      </c>
      <c r="J28" s="15"/>
      <c r="K28" s="15">
        <v>3</v>
      </c>
      <c r="L28" s="15"/>
      <c r="M28" s="15" t="s">
        <v>86</v>
      </c>
      <c r="N28" s="15"/>
      <c r="O28" s="11" t="s">
        <v>87</v>
      </c>
      <c r="R28" s="10"/>
      <c r="S28" s="10"/>
      <c r="T28" s="10"/>
    </row>
    <row r="29" spans="1:20" ht="116.1" customHeight="1">
      <c r="A29" s="33"/>
      <c r="B29" s="15"/>
      <c r="C29" s="3" t="s">
        <v>88</v>
      </c>
      <c r="D29" s="24" t="s">
        <v>89</v>
      </c>
      <c r="E29" s="24"/>
      <c r="F29" s="24"/>
      <c r="G29" s="3" t="s">
        <v>81</v>
      </c>
      <c r="H29" s="3" t="s">
        <v>81</v>
      </c>
      <c r="I29" s="15">
        <v>5</v>
      </c>
      <c r="J29" s="15"/>
      <c r="K29" s="15">
        <v>3</v>
      </c>
      <c r="L29" s="15"/>
      <c r="M29" s="15" t="s">
        <v>90</v>
      </c>
      <c r="N29" s="15"/>
    </row>
    <row r="30" spans="1:20" ht="96.95" customHeight="1">
      <c r="A30" s="33"/>
      <c r="B30" s="15"/>
      <c r="C30" s="3" t="s">
        <v>91</v>
      </c>
      <c r="D30" s="24" t="s">
        <v>92</v>
      </c>
      <c r="E30" s="24"/>
      <c r="F30" s="24"/>
      <c r="G30" s="3" t="s">
        <v>85</v>
      </c>
      <c r="H30" s="3" t="s">
        <v>85</v>
      </c>
      <c r="I30" s="15">
        <v>5</v>
      </c>
      <c r="J30" s="15"/>
      <c r="K30" s="15">
        <v>4</v>
      </c>
      <c r="L30" s="15"/>
      <c r="M30" s="15" t="s">
        <v>93</v>
      </c>
      <c r="N30" s="15"/>
    </row>
    <row r="31" spans="1:20" ht="15" customHeight="1">
      <c r="A31" s="33"/>
      <c r="B31" s="3" t="s">
        <v>94</v>
      </c>
      <c r="C31" s="3" t="s">
        <v>95</v>
      </c>
      <c r="D31" s="24" t="s">
        <v>96</v>
      </c>
      <c r="E31" s="24"/>
      <c r="F31" s="24"/>
      <c r="G31" s="3" t="s">
        <v>97</v>
      </c>
      <c r="H31" s="7">
        <v>0.95</v>
      </c>
      <c r="I31" s="15">
        <v>10</v>
      </c>
      <c r="J31" s="15"/>
      <c r="K31" s="15">
        <v>10</v>
      </c>
      <c r="L31" s="15"/>
      <c r="M31" s="15"/>
      <c r="N31" s="15"/>
      <c r="O31" s="2" t="s">
        <v>98</v>
      </c>
    </row>
    <row r="32" spans="1:20">
      <c r="A32" s="30" t="s">
        <v>99</v>
      </c>
      <c r="B32" s="30"/>
      <c r="C32" s="30"/>
      <c r="D32" s="30"/>
      <c r="E32" s="30"/>
      <c r="F32" s="30"/>
      <c r="G32" s="30"/>
      <c r="H32" s="30"/>
      <c r="I32" s="30">
        <f>SUM(I14:J31,J7)</f>
        <v>100</v>
      </c>
      <c r="J32" s="30"/>
      <c r="K32" s="30">
        <f>SUM(K14:K31)+N7</f>
        <v>90.94</v>
      </c>
      <c r="L32" s="30"/>
      <c r="M32" s="31"/>
      <c r="N32" s="31"/>
    </row>
    <row r="33" spans="1:14" ht="176.1" customHeight="1">
      <c r="A33" s="32" t="s">
        <v>100</v>
      </c>
      <c r="B33" s="32"/>
      <c r="C33" s="32"/>
      <c r="D33" s="32"/>
      <c r="E33" s="32"/>
      <c r="F33" s="32"/>
      <c r="G33" s="32"/>
      <c r="H33" s="32"/>
      <c r="I33" s="32"/>
      <c r="J33" s="32"/>
      <c r="K33" s="32"/>
      <c r="L33" s="32"/>
      <c r="M33" s="32"/>
      <c r="N33" s="32"/>
    </row>
  </sheetData>
  <mergeCells count="136">
    <mergeCell ref="A11:A12"/>
    <mergeCell ref="A13:A31"/>
    <mergeCell ref="B14:B26"/>
    <mergeCell ref="B27:B30"/>
    <mergeCell ref="C14:C20"/>
    <mergeCell ref="C21:C24"/>
    <mergeCell ref="A6:B10"/>
    <mergeCell ref="O14:T19"/>
    <mergeCell ref="O20:T21"/>
    <mergeCell ref="O22:T25"/>
    <mergeCell ref="D31:F31"/>
    <mergeCell ref="I31:J31"/>
    <mergeCell ref="K31:L31"/>
    <mergeCell ref="M31:N31"/>
    <mergeCell ref="A32:H32"/>
    <mergeCell ref="I32:J32"/>
    <mergeCell ref="K32:L32"/>
    <mergeCell ref="M32:N32"/>
    <mergeCell ref="A33:N33"/>
    <mergeCell ref="D28:F28"/>
    <mergeCell ref="I28:J28"/>
    <mergeCell ref="K28:L28"/>
    <mergeCell ref="M28:N28"/>
    <mergeCell ref="D29:F29"/>
    <mergeCell ref="I29:J29"/>
    <mergeCell ref="K29:L29"/>
    <mergeCell ref="M29:N29"/>
    <mergeCell ref="D30:F30"/>
    <mergeCell ref="I30:J30"/>
    <mergeCell ref="K30:L30"/>
    <mergeCell ref="M30:N30"/>
    <mergeCell ref="D26:F26"/>
    <mergeCell ref="I26:J26"/>
    <mergeCell ref="K26:L26"/>
    <mergeCell ref="M26:N26"/>
    <mergeCell ref="O26:T26"/>
    <mergeCell ref="D27:F27"/>
    <mergeCell ref="I27:J27"/>
    <mergeCell ref="K27:L27"/>
    <mergeCell ref="M27:N27"/>
    <mergeCell ref="D23:F23"/>
    <mergeCell ref="I23:J23"/>
    <mergeCell ref="K23:L23"/>
    <mergeCell ref="M23:N23"/>
    <mergeCell ref="D24:F24"/>
    <mergeCell ref="I24:J24"/>
    <mergeCell ref="K24:L24"/>
    <mergeCell ref="M24:N24"/>
    <mergeCell ref="D25:F25"/>
    <mergeCell ref="I25:J25"/>
    <mergeCell ref="K25:L25"/>
    <mergeCell ref="M25:N25"/>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B11:G11"/>
    <mergeCell ref="H11:N11"/>
    <mergeCell ref="B12:G12"/>
    <mergeCell ref="H12:N12"/>
    <mergeCell ref="D13:F13"/>
    <mergeCell ref="I13:J13"/>
    <mergeCell ref="K13:L13"/>
    <mergeCell ref="M13:N13"/>
    <mergeCell ref="O13:T13"/>
    <mergeCell ref="O8:T8"/>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1:N1"/>
    <mergeCell ref="D2:G2"/>
    <mergeCell ref="I2:N2"/>
    <mergeCell ref="A3:B3"/>
    <mergeCell ref="C3:N3"/>
    <mergeCell ref="A4:B4"/>
    <mergeCell ref="C4:G4"/>
    <mergeCell ref="H4:I4"/>
    <mergeCell ref="J4:N4"/>
  </mergeCells>
  <phoneticPr fontId="14" type="noConversion"/>
  <pageMargins left="0.55486111111111103" right="0.55486111111111103" top="0.55069444444444404" bottom="0.23611111111111099"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2022-03-18T17:44:00Z</dcterms:created>
  <dcterms:modified xsi:type="dcterms:W3CDTF">2024-08-22T02:33:39Z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2052-11.8.2.10505</vt:lpwstr>
  </property>
  <property fmtid="{D5CDD505-2E9C-101B-9397-08002B2CF9AE}" pid="3" name="ICV">
    <vt:lpwstr>F43499875854479F96D711E41CFD70E1</vt:lpwstr>
  </property>
</Properties>
</file>