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5200" windowHeight="12090"/>
  </bookViews>
  <sheets>
    <sheet name="项目支出绩效自评表" sheetId="2" r:id="rId1"/>
  </sheets>
  <definedNames>
    <definedName name="_xlnm.Print_Area" localSheetId="0">项目支出绩效自评表!$A$1:$N$29</definedName>
  </definedNames>
  <calcPr calcId="144525"/>
</workbook>
</file>

<file path=xl/sharedStrings.xml><?xml version="1.0" encoding="utf-8"?>
<sst xmlns="http://schemas.openxmlformats.org/spreadsheetml/2006/main" count="113" uniqueCount="94">
  <si>
    <r>
      <rPr>
        <sz val="18"/>
        <color theme="1"/>
        <rFont val="方正小标宋简体"/>
        <charset val="134"/>
      </rPr>
      <t xml:space="preserve">                                      项目支出绩效自评表</t>
    </r>
    <r>
      <rPr>
        <sz val="14"/>
        <color theme="1"/>
        <rFont val="方正小标宋简体"/>
        <charset val="134"/>
      </rPr>
      <t xml:space="preserve">（2023年度）  </t>
    </r>
    <r>
      <rPr>
        <sz val="14"/>
        <color theme="1"/>
        <rFont val="仿宋_GB2312"/>
        <charset val="134"/>
      </rPr>
      <t xml:space="preserve">           </t>
    </r>
    <r>
      <rPr>
        <sz val="11"/>
        <color theme="1"/>
        <rFont val="仿宋_GB2312"/>
        <charset val="134"/>
      </rPr>
      <t xml:space="preserve"> </t>
    </r>
  </si>
  <si>
    <t>填报表人：</t>
  </si>
  <si>
    <t>苏亚男</t>
  </si>
  <si>
    <t>联系电话：</t>
  </si>
  <si>
    <t>为方便自评表的沟通反馈，需填报联系人信息</t>
  </si>
  <si>
    <t>单位名称（盖章）：</t>
  </si>
  <si>
    <t>北京市水务局机关行政</t>
  </si>
  <si>
    <t>主管领导：</t>
  </si>
  <si>
    <t>项目名称</t>
  </si>
  <si>
    <t>北京市水务局数字档案系统</t>
  </si>
  <si>
    <t>主要事项说明：</t>
  </si>
  <si>
    <t>主管部门</t>
  </si>
  <si>
    <t>北京市水务局</t>
  </si>
  <si>
    <t>实施单位</t>
  </si>
  <si>
    <r>
      <rPr>
        <sz val="10.5"/>
        <color theme="1"/>
        <rFont val="宋体"/>
        <charset val="134"/>
        <scheme val="minor"/>
      </rPr>
      <t>1.</t>
    </r>
    <r>
      <rPr>
        <sz val="10.5"/>
        <color rgb="FFFF0000"/>
        <rFont val="宋体"/>
        <charset val="134"/>
        <scheme val="minor"/>
      </rPr>
      <t>一个项目一张</t>
    </r>
    <r>
      <rPr>
        <sz val="10.5"/>
        <color theme="1"/>
        <rFont val="宋体"/>
        <charset val="134"/>
        <scheme val="minor"/>
      </rPr>
      <t>《项目支出绩效自评表》</t>
    </r>
  </si>
  <si>
    <t>项目负责人</t>
  </si>
  <si>
    <t>张赛</t>
  </si>
  <si>
    <t>联系电话</t>
  </si>
  <si>
    <r>
      <rPr>
        <sz val="10.5"/>
        <color theme="1"/>
        <rFont val="宋体"/>
        <charset val="134"/>
        <scheme val="minor"/>
      </rPr>
      <t>2.项目</t>
    </r>
    <r>
      <rPr>
        <sz val="10.5"/>
        <color rgb="FFFF0000"/>
        <rFont val="宋体"/>
        <charset val="134"/>
        <scheme val="minor"/>
      </rPr>
      <t>名称必须</t>
    </r>
    <r>
      <rPr>
        <sz val="10.5"/>
        <color theme="1"/>
        <rFont val="宋体"/>
        <charset val="134"/>
        <scheme val="minor"/>
      </rPr>
      <t>与附件1纳入绩效评价项目清单</t>
    </r>
    <r>
      <rPr>
        <sz val="10.5"/>
        <color rgb="FFFF0000"/>
        <rFont val="宋体"/>
        <charset val="134"/>
        <scheme val="minor"/>
      </rPr>
      <t>一致,不用写项目编码</t>
    </r>
  </si>
  <si>
    <t>项目资金（万元）</t>
  </si>
  <si>
    <t>年初
预算数</t>
  </si>
  <si>
    <t>全年
预算数</t>
  </si>
  <si>
    <t>全年执行数</t>
  </si>
  <si>
    <t>分值</t>
  </si>
  <si>
    <t>执行率</t>
  </si>
  <si>
    <t>得分</t>
  </si>
  <si>
    <r>
      <rPr>
        <sz val="10.5"/>
        <color theme="1"/>
        <rFont val="宋体"/>
        <charset val="134"/>
        <scheme val="minor"/>
      </rPr>
      <t>3.实施单位指</t>
    </r>
    <r>
      <rPr>
        <sz val="10.5"/>
        <color rgb="FFFF0000"/>
        <rFont val="宋体"/>
        <charset val="134"/>
        <scheme val="minor"/>
      </rPr>
      <t>项目申报单位</t>
    </r>
    <r>
      <rPr>
        <sz val="10.5"/>
        <color theme="1"/>
        <rFont val="宋体"/>
        <charset val="134"/>
        <scheme val="minor"/>
      </rPr>
      <t>，</t>
    </r>
    <r>
      <rPr>
        <sz val="10.5"/>
        <color rgb="FFFF0000"/>
        <rFont val="宋体"/>
        <charset val="134"/>
        <scheme val="minor"/>
      </rPr>
      <t>各处室的项目</t>
    </r>
    <r>
      <rPr>
        <sz val="10.5"/>
        <color theme="1"/>
        <rFont val="宋体"/>
        <charset val="134"/>
        <scheme val="minor"/>
      </rPr>
      <t>申报单位写北京市水务局机关行政</t>
    </r>
  </si>
  <si>
    <t>年度资金总额</t>
  </si>
  <si>
    <t>4.年初预算数：是指年初批复的金额</t>
  </si>
  <si>
    <t>其中：当年财政拨款</t>
  </si>
  <si>
    <t>—</t>
  </si>
  <si>
    <r>
      <rPr>
        <sz val="10.5"/>
        <color theme="1"/>
        <rFont val="宋体"/>
        <charset val="134"/>
        <scheme val="minor"/>
      </rPr>
      <t>5.全年预算数是指</t>
    </r>
    <r>
      <rPr>
        <sz val="10.5"/>
        <color rgb="FFFF0000"/>
        <rFont val="宋体"/>
        <charset val="134"/>
        <scheme val="minor"/>
      </rPr>
      <t>决算报表</t>
    </r>
    <r>
      <rPr>
        <sz val="10.5"/>
        <color theme="1"/>
        <rFont val="宋体"/>
        <charset val="134"/>
        <scheme val="minor"/>
      </rPr>
      <t>中项目实际到位资金。如果项目有调整，年初预算数和全年预算数可能不一样</t>
    </r>
  </si>
  <si>
    <t xml:space="preserve">      上年结转资金</t>
  </si>
  <si>
    <r>
      <rPr>
        <sz val="10.5"/>
        <color theme="1"/>
        <rFont val="宋体"/>
        <charset val="134"/>
        <scheme val="minor"/>
      </rPr>
      <t>6.全年执行数是指</t>
    </r>
    <r>
      <rPr>
        <sz val="10.5"/>
        <color rgb="FFFF0000"/>
        <rFont val="宋体"/>
        <charset val="134"/>
        <scheme val="minor"/>
      </rPr>
      <t>决算报表</t>
    </r>
    <r>
      <rPr>
        <sz val="10.5"/>
        <color theme="1"/>
        <rFont val="宋体"/>
        <charset val="134"/>
        <scheme val="minor"/>
      </rPr>
      <t>中实际支出数</t>
    </r>
  </si>
  <si>
    <t xml:space="preserve">  其他资金</t>
  </si>
  <si>
    <r>
      <rPr>
        <sz val="10.5"/>
        <color theme="1"/>
        <rFont val="宋体"/>
        <charset val="134"/>
        <scheme val="minor"/>
      </rPr>
      <t>7.所有资金均以</t>
    </r>
    <r>
      <rPr>
        <sz val="10.5"/>
        <color rgb="FFFF0000"/>
        <rFont val="宋体"/>
        <charset val="134"/>
        <scheme val="minor"/>
      </rPr>
      <t>“万元”</t>
    </r>
    <r>
      <rPr>
        <sz val="10.5"/>
        <color theme="1"/>
        <rFont val="宋体"/>
        <charset val="134"/>
        <scheme val="minor"/>
      </rPr>
      <t>为单位，保留小数点的6位</t>
    </r>
  </si>
  <si>
    <t>年度总体目标</t>
  </si>
  <si>
    <t>预期目标</t>
  </si>
  <si>
    <t>实际完成情况</t>
  </si>
  <si>
    <t>8.如果不存在上年结转资金、其他资产，执行率中的符合请删除</t>
  </si>
  <si>
    <t>建设按照北京市档案局出台的数字档案室建设指南为目标的数字档案室，达到档案的自动归档，全文查找，批量著录，借阅审批，四性监测等功能。</t>
  </si>
  <si>
    <t>完成档案的自动归档，全文查找，批量著录，借阅审批，四性监测等功能。</t>
  </si>
  <si>
    <r>
      <rPr>
        <sz val="10.5"/>
        <color theme="1"/>
        <rFont val="宋体"/>
        <charset val="134"/>
        <scheme val="minor"/>
      </rPr>
      <t>9.年度总体目标不能为</t>
    </r>
    <r>
      <rPr>
        <sz val="10.5"/>
        <color rgb="FFFF0000"/>
        <rFont val="宋体"/>
        <charset val="134"/>
        <scheme val="minor"/>
      </rPr>
      <t>空</t>
    </r>
    <r>
      <rPr>
        <sz val="10.5"/>
        <color theme="1"/>
        <rFont val="宋体"/>
        <charset val="134"/>
        <scheme val="minor"/>
      </rPr>
      <t>，信息来源于填报的绩效目标表，即一体化系统的绩效目标表</t>
    </r>
  </si>
  <si>
    <t>绩效指标</t>
  </si>
  <si>
    <t>一级指标</t>
  </si>
  <si>
    <t>二级
指标</t>
  </si>
  <si>
    <t>三级指标</t>
  </si>
  <si>
    <t>年度
指标值</t>
  </si>
  <si>
    <t>实际
完成值</t>
  </si>
  <si>
    <t>偏差原因分析及改进措施</t>
  </si>
  <si>
    <r>
      <rPr>
        <sz val="10.5"/>
        <color theme="1"/>
        <rFont val="宋体"/>
        <charset val="134"/>
        <scheme val="minor"/>
      </rPr>
      <t>10.预期目标、三级指标、年度指标是指</t>
    </r>
    <r>
      <rPr>
        <sz val="10.5"/>
        <color rgb="FFFF0000"/>
        <rFont val="宋体"/>
        <charset val="134"/>
        <scheme val="minor"/>
      </rPr>
      <t>年初设定或2023年上半年（即中期监控时）调</t>
    </r>
    <r>
      <rPr>
        <sz val="10.5"/>
        <color theme="1"/>
        <rFont val="宋体"/>
        <charset val="134"/>
        <scheme val="minor"/>
      </rPr>
      <t>整后的目标或</t>
    </r>
    <r>
      <rPr>
        <sz val="10.5"/>
        <color rgb="FFFF0000"/>
        <rFont val="宋体"/>
        <charset val="134"/>
        <scheme val="minor"/>
      </rPr>
      <t>2023年追加项目</t>
    </r>
    <r>
      <rPr>
        <sz val="10.5"/>
        <color theme="1"/>
        <rFont val="宋体"/>
        <charset val="134"/>
        <scheme val="minor"/>
      </rPr>
      <t>上报的目标，按照绩效目标表中的目标及指标值填报。</t>
    </r>
    <r>
      <rPr>
        <sz val="10.5"/>
        <color rgb="FFFF0000"/>
        <rFont val="宋体"/>
        <charset val="134"/>
        <scheme val="minor"/>
      </rPr>
      <t>实际完成值</t>
    </r>
    <r>
      <rPr>
        <sz val="10.5"/>
        <color theme="1"/>
        <rFont val="宋体"/>
        <charset val="134"/>
        <scheme val="minor"/>
      </rPr>
      <t>是2023年度完成的情况，如2023年追加项目，是截至上报日完成的情况。</t>
    </r>
  </si>
  <si>
    <t>产出
指标</t>
  </si>
  <si>
    <t>数量
指标</t>
  </si>
  <si>
    <t>指标1：达到全部门类档案属性、全文检索利用</t>
  </si>
  <si>
    <t>11.《项目支出绩效自评表》填报的信息，均需提供支撑材料。</t>
  </si>
  <si>
    <t>指标2：档案入库数量</t>
  </si>
  <si>
    <t>620000条</t>
  </si>
  <si>
    <t>指标3：达到全部文书档案从OA自动归档，保管期限按关键字进行</t>
  </si>
  <si>
    <r>
      <rPr>
        <sz val="10.5"/>
        <color rgb="FFFF0000"/>
        <rFont val="宋体"/>
        <charset val="134"/>
        <scheme val="minor"/>
      </rPr>
      <t>12.二级指标内容不能删除</t>
    </r>
    <r>
      <rPr>
        <sz val="10.5"/>
        <color theme="1"/>
        <rFont val="宋体"/>
        <charset val="134"/>
        <scheme val="minor"/>
      </rPr>
      <t>，如果个别指标不涉及，</t>
    </r>
    <r>
      <rPr>
        <sz val="10.5"/>
        <color rgb="FFFF0000"/>
        <rFont val="宋体"/>
        <charset val="134"/>
        <scheme val="minor"/>
      </rPr>
      <t>空着即可</t>
    </r>
    <r>
      <rPr>
        <sz val="10.5"/>
        <color theme="1"/>
        <rFont val="宋体"/>
        <charset val="134"/>
        <scheme val="minor"/>
      </rPr>
      <t>，分配分值时</t>
    </r>
    <r>
      <rPr>
        <sz val="10.5"/>
        <color rgb="FFFF0000"/>
        <rFont val="宋体"/>
        <charset val="134"/>
        <scheme val="minor"/>
      </rPr>
      <t>不考虑</t>
    </r>
    <r>
      <rPr>
        <sz val="10.5"/>
        <color theme="1"/>
        <rFont val="宋体"/>
        <charset val="134"/>
        <scheme val="minor"/>
      </rPr>
      <t>此指标。如经济效益指标，公益一类事业单位基本没这指标</t>
    </r>
  </si>
  <si>
    <t>指标4：试点单位完成档案数据集成数量</t>
  </si>
  <si>
    <t>7个</t>
  </si>
  <si>
    <t>质量
指标</t>
  </si>
  <si>
    <t>指标1：档案查找速率</t>
  </si>
  <si>
    <t>快</t>
  </si>
  <si>
    <t>指标2：局属单位完成档案一体化归档</t>
  </si>
  <si>
    <t>是</t>
  </si>
  <si>
    <r>
      <rPr>
        <sz val="10.5"/>
        <color rgb="FF000000"/>
        <rFont val="宋体"/>
        <charset val="134"/>
      </rPr>
      <t>13.针对</t>
    </r>
    <r>
      <rPr>
        <sz val="10.5"/>
        <color rgb="FFFF0000"/>
        <rFont val="宋体"/>
        <charset val="134"/>
      </rPr>
      <t>合并的项目</t>
    </r>
    <r>
      <rPr>
        <sz val="10.5"/>
        <color rgb="FF000000"/>
        <rFont val="宋体"/>
        <charset val="134"/>
      </rPr>
      <t>，去年评价时各家的目标除数量和成本外，其他内容基本一样（包括总体目标和绩效指标），所以直接将数量指标和成本指标合并，其他指标直接粘贴即可。今年根据各项目的实际情况填报。</t>
    </r>
  </si>
  <si>
    <t>指标3：全部文书，科技，声像，图书入库等</t>
  </si>
  <si>
    <t>指标4：档案著录速率</t>
  </si>
  <si>
    <t>时效
指标</t>
  </si>
  <si>
    <t>指标1：各项功能至2024年4月完成率</t>
  </si>
  <si>
    <t>仍有进一步改进空间，下一年度改进</t>
  </si>
  <si>
    <t>成本
指标</t>
  </si>
  <si>
    <t>指标1：项目预算控制金额</t>
  </si>
  <si>
    <t>79.3万元</t>
  </si>
  <si>
    <t>74万元</t>
  </si>
  <si>
    <t>效益
指标</t>
  </si>
  <si>
    <t>经济效益指标</t>
  </si>
  <si>
    <t>指标1：</t>
  </si>
  <si>
    <t>社会效益指标</t>
  </si>
  <si>
    <t>指标1：进一步完善数字档案室建设，促进档案开放共享</t>
  </si>
  <si>
    <t>优</t>
  </si>
  <si>
    <t>良</t>
  </si>
  <si>
    <t>指标权重设置问题，下一年度改进</t>
  </si>
  <si>
    <t xml:space="preserve">17.事务所审核和评价项目发送至1186758656@qq.com，其余项目发送至swjcwc6855@163.com。
</t>
  </si>
  <si>
    <t>生态效益指标</t>
  </si>
  <si>
    <t>可持续影响指标</t>
  </si>
  <si>
    <t>满意度指标</t>
  </si>
  <si>
    <t>服务对象满意度指标</t>
  </si>
  <si>
    <t>指标1：使用人满意度</t>
  </si>
  <si>
    <t>仍有进一步改进空间，系统稳定性需进一步加强</t>
  </si>
  <si>
    <t>19.总计=目资金得分+绩效目标得分合计</t>
  </si>
  <si>
    <t>总分</t>
  </si>
  <si>
    <t>填报注意事项：
1.得分一档最高不能超过该指标分值上限。
2.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3.请在“偏差原因分析及改进措施”中说明偏离目标、不能完成目标的原因及拟采取的措施。
4.90（含）-100分为优、80（含）-90分为良、60（含）-80分为中、60分以下为差。
5.对于不涉及的指标，不要删除，保留指标体系的完整性。
6.一个项目一张《项目支出绩效自评表》。</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</si>
</sst>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0000_);[Red]\(0.000000\)"/>
  </numFmts>
  <fonts count="32">
    <font>
      <sz val="11"/>
      <color theme="1"/>
      <name val="宋体"/>
      <charset val="134"/>
      <scheme val="minor"/>
    </font>
    <font>
      <sz val="11"/>
      <color theme="1"/>
      <name val="仿宋_GB2312"/>
      <charset val="134"/>
    </font>
    <font>
      <sz val="10"/>
      <color theme="1"/>
      <name val="宋体"/>
      <charset val="134"/>
      <scheme val="minor"/>
    </font>
    <font>
      <sz val="18"/>
      <color theme="1"/>
      <name val="方正小标宋简体"/>
      <charset val="134"/>
    </font>
    <font>
      <sz val="11"/>
      <color rgb="FF000000"/>
      <name val="仿宋_GB2312"/>
      <charset val="134"/>
    </font>
    <font>
      <sz val="11"/>
      <name val="仿宋_GB2312"/>
      <charset val="134"/>
    </font>
    <font>
      <sz val="10.5"/>
      <color theme="1"/>
      <name val="宋体"/>
      <charset val="134"/>
      <scheme val="minor"/>
    </font>
    <font>
      <sz val="10.5"/>
      <color theme="1"/>
      <name val="仿宋_GB2312"/>
      <charset val="134"/>
    </font>
    <font>
      <sz val="10.5"/>
      <color rgb="FFFF0000"/>
      <name val="宋体"/>
      <charset val="134"/>
      <scheme val="minor"/>
    </font>
    <font>
      <sz val="10.5"/>
      <color rgb="FF000000"/>
      <name val="宋体"/>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4"/>
      <color theme="1"/>
      <name val="方正小标宋简体"/>
      <charset val="134"/>
    </font>
    <font>
      <sz val="14"/>
      <color theme="1"/>
      <name val="仿宋_GB2312"/>
      <charset val="134"/>
    </font>
    <font>
      <sz val="10.5"/>
      <color rgb="FFFF0000"/>
      <name val="宋体"/>
      <charset val="134"/>
    </font>
  </fonts>
  <fills count="34">
    <fill>
      <patternFill patternType="none"/>
    </fill>
    <fill>
      <patternFill patternType="gray125"/>
    </fill>
    <fill>
      <patternFill patternType="solid">
        <fgColor rgb="FFFFFF00"/>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0" fillId="3" borderId="0" applyNumberFormat="0" applyBorder="0" applyAlignment="0" applyProtection="0">
      <alignment vertical="center"/>
    </xf>
    <xf numFmtId="0" fontId="11" fillId="4" borderId="8"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0" fillId="5" borderId="0" applyNumberFormat="0" applyBorder="0" applyAlignment="0" applyProtection="0">
      <alignment vertical="center"/>
    </xf>
    <xf numFmtId="0" fontId="12" fillId="6" borderId="0" applyNumberFormat="0" applyBorder="0" applyAlignment="0" applyProtection="0">
      <alignment vertical="center"/>
    </xf>
    <xf numFmtId="43" fontId="0" fillId="0" borderId="0" applyFont="0" applyFill="0" applyBorder="0" applyAlignment="0" applyProtection="0">
      <alignment vertical="center"/>
    </xf>
    <xf numFmtId="0" fontId="13" fillId="7" borderId="0" applyNumberFormat="0" applyBorder="0" applyAlignment="0" applyProtection="0">
      <alignment vertical="center"/>
    </xf>
    <xf numFmtId="0" fontId="14" fillId="0" borderId="0" applyNumberFormat="0" applyFill="0" applyBorder="0" applyAlignment="0" applyProtection="0">
      <alignment vertical="center"/>
    </xf>
    <xf numFmtId="9" fontId="0" fillId="0" borderId="0" applyFont="0" applyFill="0" applyBorder="0" applyAlignment="0" applyProtection="0">
      <alignment vertical="center"/>
    </xf>
    <xf numFmtId="0" fontId="15" fillId="0" borderId="0" applyNumberFormat="0" applyFill="0" applyBorder="0" applyAlignment="0" applyProtection="0">
      <alignment vertical="center"/>
    </xf>
    <xf numFmtId="0" fontId="0" fillId="8" borderId="9" applyNumberFormat="0" applyFont="0" applyAlignment="0" applyProtection="0">
      <alignment vertical="center"/>
    </xf>
    <xf numFmtId="0" fontId="13" fillId="9" borderId="0" applyNumberFormat="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10" applyNumberFormat="0" applyFill="0" applyAlignment="0" applyProtection="0">
      <alignment vertical="center"/>
    </xf>
    <xf numFmtId="0" fontId="21" fillId="0" borderId="10" applyNumberFormat="0" applyFill="0" applyAlignment="0" applyProtection="0">
      <alignment vertical="center"/>
    </xf>
    <xf numFmtId="0" fontId="13" fillId="10" borderId="0" applyNumberFormat="0" applyBorder="0" applyAlignment="0" applyProtection="0">
      <alignment vertical="center"/>
    </xf>
    <xf numFmtId="0" fontId="16" fillId="0" borderId="11" applyNumberFormat="0" applyFill="0" applyAlignment="0" applyProtection="0">
      <alignment vertical="center"/>
    </xf>
    <xf numFmtId="0" fontId="13" fillId="11" borderId="0" applyNumberFormat="0" applyBorder="0" applyAlignment="0" applyProtection="0">
      <alignment vertical="center"/>
    </xf>
    <xf numFmtId="0" fontId="22" fillId="12" borderId="12" applyNumberFormat="0" applyAlignment="0" applyProtection="0">
      <alignment vertical="center"/>
    </xf>
    <xf numFmtId="0" fontId="23" fillId="12" borderId="8" applyNumberFormat="0" applyAlignment="0" applyProtection="0">
      <alignment vertical="center"/>
    </xf>
    <xf numFmtId="0" fontId="24" fillId="13" borderId="13" applyNumberFormat="0" applyAlignment="0" applyProtection="0">
      <alignment vertical="center"/>
    </xf>
    <xf numFmtId="0" fontId="10" fillId="14" borderId="0" applyNumberFormat="0" applyBorder="0" applyAlignment="0" applyProtection="0">
      <alignment vertical="center"/>
    </xf>
    <xf numFmtId="0" fontId="13" fillId="15" borderId="0" applyNumberFormat="0" applyBorder="0" applyAlignment="0" applyProtection="0">
      <alignment vertical="center"/>
    </xf>
    <xf numFmtId="0" fontId="25" fillId="0" borderId="14" applyNumberFormat="0" applyFill="0" applyAlignment="0" applyProtection="0">
      <alignment vertical="center"/>
    </xf>
    <xf numFmtId="0" fontId="26" fillId="0" borderId="15" applyNumberFormat="0" applyFill="0" applyAlignment="0" applyProtection="0">
      <alignment vertical="center"/>
    </xf>
    <xf numFmtId="0" fontId="27" fillId="16" borderId="0" applyNumberFormat="0" applyBorder="0" applyAlignment="0" applyProtection="0">
      <alignment vertical="center"/>
    </xf>
    <xf numFmtId="0" fontId="28" fillId="17" borderId="0" applyNumberFormat="0" applyBorder="0" applyAlignment="0" applyProtection="0">
      <alignment vertical="center"/>
    </xf>
    <xf numFmtId="0" fontId="10" fillId="18" borderId="0" applyNumberFormat="0" applyBorder="0" applyAlignment="0" applyProtection="0">
      <alignment vertical="center"/>
    </xf>
    <xf numFmtId="0" fontId="13" fillId="19" borderId="0" applyNumberFormat="0" applyBorder="0" applyAlignment="0" applyProtection="0">
      <alignment vertical="center"/>
    </xf>
    <xf numFmtId="0" fontId="10" fillId="20" borderId="0" applyNumberFormat="0" applyBorder="0" applyAlignment="0" applyProtection="0">
      <alignment vertical="center"/>
    </xf>
    <xf numFmtId="0" fontId="10" fillId="21" borderId="0" applyNumberFormat="0" applyBorder="0" applyAlignment="0" applyProtection="0">
      <alignment vertical="center"/>
    </xf>
    <xf numFmtId="0" fontId="10" fillId="22" borderId="0" applyNumberFormat="0" applyBorder="0" applyAlignment="0" applyProtection="0">
      <alignment vertical="center"/>
    </xf>
    <xf numFmtId="0" fontId="10" fillId="23" borderId="0" applyNumberFormat="0" applyBorder="0" applyAlignment="0" applyProtection="0">
      <alignment vertical="center"/>
    </xf>
    <xf numFmtId="0" fontId="13" fillId="24" borderId="0" applyNumberFormat="0" applyBorder="0" applyAlignment="0" applyProtection="0">
      <alignment vertical="center"/>
    </xf>
    <xf numFmtId="0" fontId="13" fillId="25" borderId="0" applyNumberFormat="0" applyBorder="0" applyAlignment="0" applyProtection="0">
      <alignment vertical="center"/>
    </xf>
    <xf numFmtId="0" fontId="10" fillId="26" borderId="0" applyNumberFormat="0" applyBorder="0" applyAlignment="0" applyProtection="0">
      <alignment vertical="center"/>
    </xf>
    <xf numFmtId="0" fontId="10" fillId="27" borderId="0" applyNumberFormat="0" applyBorder="0" applyAlignment="0" applyProtection="0">
      <alignment vertical="center"/>
    </xf>
    <xf numFmtId="0" fontId="13" fillId="28" borderId="0" applyNumberFormat="0" applyBorder="0" applyAlignment="0" applyProtection="0">
      <alignment vertical="center"/>
    </xf>
    <xf numFmtId="0" fontId="10" fillId="29" borderId="0" applyNumberFormat="0" applyBorder="0" applyAlignment="0" applyProtection="0">
      <alignment vertical="center"/>
    </xf>
    <xf numFmtId="0" fontId="13" fillId="30" borderId="0" applyNumberFormat="0" applyBorder="0" applyAlignment="0" applyProtection="0">
      <alignment vertical="center"/>
    </xf>
    <xf numFmtId="0" fontId="13" fillId="31" borderId="0" applyNumberFormat="0" applyBorder="0" applyAlignment="0" applyProtection="0">
      <alignment vertical="center"/>
    </xf>
    <xf numFmtId="0" fontId="10" fillId="32" borderId="0" applyNumberFormat="0" applyBorder="0" applyAlignment="0" applyProtection="0">
      <alignment vertical="center"/>
    </xf>
    <xf numFmtId="0" fontId="13" fillId="33" borderId="0" applyNumberFormat="0" applyBorder="0" applyAlignment="0" applyProtection="0">
      <alignment vertical="center"/>
    </xf>
  </cellStyleXfs>
  <cellXfs count="39">
    <xf numFmtId="0" fontId="0" fillId="0" borderId="0" xfId="0">
      <alignment vertical="center"/>
    </xf>
    <xf numFmtId="0" fontId="1" fillId="0" borderId="0" xfId="0" applyFont="1">
      <alignment vertical="center"/>
    </xf>
    <xf numFmtId="0" fontId="2" fillId="0" borderId="0" xfId="0" applyFont="1">
      <alignment vertical="center"/>
    </xf>
    <xf numFmtId="0" fontId="3" fillId="0" borderId="0" xfId="0" applyFont="1" applyAlignment="1">
      <alignment horizontal="left" vertical="center" wrapText="1"/>
    </xf>
    <xf numFmtId="0" fontId="1" fillId="0" borderId="0" xfId="0" applyFont="1" applyAlignment="1">
      <alignment horizontal="left" vertical="center"/>
    </xf>
    <xf numFmtId="0" fontId="1" fillId="0" borderId="1" xfId="0" applyFont="1" applyBorder="1" applyAlignment="1">
      <alignment horizontal="center" vertical="center" wrapText="1"/>
    </xf>
    <xf numFmtId="0" fontId="1" fillId="0" borderId="1" xfId="0" applyFont="1" applyBorder="1" applyAlignment="1">
      <alignment horizontal="left" vertical="center" wrapText="1"/>
    </xf>
    <xf numFmtId="0" fontId="1" fillId="0" borderId="1" xfId="0" applyFont="1" applyBorder="1" applyAlignment="1">
      <alignment horizontal="justify" vertical="center" wrapText="1"/>
    </xf>
    <xf numFmtId="176" fontId="1" fillId="0" borderId="1" xfId="0" applyNumberFormat="1" applyFont="1" applyBorder="1" applyAlignment="1">
      <alignment horizontal="right" vertical="center" wrapText="1"/>
    </xf>
    <xf numFmtId="0" fontId="1" fillId="0" borderId="1" xfId="0" applyFont="1" applyBorder="1" applyAlignment="1">
      <alignment horizontal="right" vertical="center" wrapText="1"/>
    </xf>
    <xf numFmtId="0" fontId="1" fillId="0" borderId="1" xfId="0" applyFont="1" applyBorder="1" applyAlignment="1">
      <alignment horizontal="center" vertical="center" textRotation="255" wrapText="1"/>
    </xf>
    <xf numFmtId="0" fontId="1" fillId="0" borderId="2" xfId="0" applyFont="1" applyBorder="1" applyAlignment="1">
      <alignment horizontal="center" vertical="center" wrapText="1"/>
    </xf>
    <xf numFmtId="0" fontId="4" fillId="0" borderId="1" xfId="0" applyFont="1" applyBorder="1" applyAlignment="1">
      <alignment horizontal="left" vertical="center" wrapText="1"/>
    </xf>
    <xf numFmtId="9" fontId="1" fillId="0" borderId="1" xfId="0" applyNumberFormat="1" applyFont="1" applyBorder="1" applyAlignment="1">
      <alignment horizontal="center" vertical="center" wrapText="1"/>
    </xf>
    <xf numFmtId="0" fontId="1" fillId="0" borderId="3" xfId="0" applyFont="1" applyBorder="1" applyAlignment="1">
      <alignment horizontal="center" vertical="center" wrapText="1"/>
    </xf>
    <xf numFmtId="0" fontId="1" fillId="0" borderId="4" xfId="0" applyFont="1" applyBorder="1" applyAlignment="1">
      <alignment horizontal="center" vertical="center" wrapText="1"/>
    </xf>
    <xf numFmtId="0" fontId="4" fillId="0" borderId="5" xfId="0" applyFont="1" applyBorder="1" applyAlignment="1">
      <alignment horizontal="left" vertical="center" wrapText="1"/>
    </xf>
    <xf numFmtId="0" fontId="4" fillId="0" borderId="6" xfId="0" applyFont="1" applyBorder="1" applyAlignment="1">
      <alignment horizontal="left" vertical="center" wrapText="1"/>
    </xf>
    <xf numFmtId="0" fontId="4" fillId="0" borderId="7" xfId="0" applyFont="1" applyBorder="1" applyAlignment="1">
      <alignment horizontal="left" vertical="center" wrapText="1"/>
    </xf>
    <xf numFmtId="9" fontId="5" fillId="0" borderId="1" xfId="0" applyNumberFormat="1" applyFont="1" applyBorder="1" applyAlignment="1">
      <alignment horizontal="center" vertical="center" wrapText="1"/>
    </xf>
    <xf numFmtId="0" fontId="4" fillId="0" borderId="1" xfId="0" applyFont="1" applyBorder="1" applyAlignment="1">
      <alignment horizontal="center" vertical="center" wrapText="1"/>
    </xf>
    <xf numFmtId="0" fontId="0" fillId="0" borderId="0" xfId="0" applyAlignment="1">
      <alignment horizontal="left" vertical="center" wrapText="1"/>
    </xf>
    <xf numFmtId="0" fontId="6" fillId="0" borderId="1" xfId="0" applyFont="1" applyBorder="1">
      <alignment vertical="center"/>
    </xf>
    <xf numFmtId="0" fontId="1" fillId="0" borderId="0" xfId="0" applyFont="1" applyAlignment="1">
      <alignment horizontal="center" vertical="center"/>
    </xf>
    <xf numFmtId="0" fontId="7" fillId="0" borderId="0" xfId="0" applyFont="1">
      <alignment vertical="center"/>
    </xf>
    <xf numFmtId="0" fontId="1" fillId="0" borderId="5" xfId="0" applyFont="1" applyBorder="1" applyAlignment="1">
      <alignment horizontal="left" vertical="center" wrapText="1"/>
    </xf>
    <xf numFmtId="0" fontId="6" fillId="0" borderId="0" xfId="0" applyFont="1">
      <alignment vertical="center"/>
    </xf>
    <xf numFmtId="10" fontId="1" fillId="0" borderId="1" xfId="11" applyNumberFormat="1" applyFont="1" applyBorder="1" applyAlignment="1">
      <alignment horizontal="center" vertical="center" wrapText="1"/>
    </xf>
    <xf numFmtId="0" fontId="6" fillId="0" borderId="0" xfId="0" applyFont="1" applyAlignment="1">
      <alignment vertical="center"/>
    </xf>
    <xf numFmtId="0" fontId="6" fillId="0" borderId="0" xfId="0" applyFont="1" applyAlignment="1">
      <alignment horizontal="left" vertical="center" wrapText="1"/>
    </xf>
    <xf numFmtId="0" fontId="6" fillId="2" borderId="0" xfId="0" applyFont="1" applyFill="1" applyAlignment="1">
      <alignment horizontal="left" vertical="center" wrapText="1"/>
    </xf>
    <xf numFmtId="0" fontId="8" fillId="0" borderId="0" xfId="0" applyFont="1" applyAlignment="1">
      <alignment horizontal="left" vertical="center" wrapText="1"/>
    </xf>
    <xf numFmtId="0" fontId="1" fillId="0" borderId="5" xfId="0" applyFont="1" applyBorder="1" applyAlignment="1">
      <alignment horizontal="center" vertical="center" wrapText="1"/>
    </xf>
    <xf numFmtId="0" fontId="1" fillId="0" borderId="7" xfId="0" applyFont="1" applyBorder="1" applyAlignment="1">
      <alignment horizontal="center" vertical="center" wrapText="1"/>
    </xf>
    <xf numFmtId="0" fontId="0" fillId="0" borderId="5" xfId="0" applyBorder="1" applyAlignment="1">
      <alignment horizontal="center" vertical="center"/>
    </xf>
    <xf numFmtId="0" fontId="0" fillId="0" borderId="7" xfId="0" applyBorder="1" applyAlignment="1">
      <alignment horizontal="center" vertical="center"/>
    </xf>
    <xf numFmtId="0" fontId="9" fillId="0" borderId="0" xfId="0" applyFont="1" applyAlignment="1">
      <alignment horizontal="left" vertical="center" wrapText="1"/>
    </xf>
    <xf numFmtId="0" fontId="0" fillId="0" borderId="1" xfId="0" applyFont="1" applyBorder="1">
      <alignment vertical="center"/>
    </xf>
    <xf numFmtId="0" fontId="8" fillId="0" borderId="0" xfId="0" applyFont="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30"/>
  <sheetViews>
    <sheetView tabSelected="1" view="pageBreakPreview" zoomScaleNormal="100" workbookViewId="0">
      <selection activeCell="C4" sqref="C4:G4"/>
    </sheetView>
  </sheetViews>
  <sheetFormatPr defaultColWidth="9" defaultRowHeight="13.5"/>
  <cols>
    <col min="1" max="1" width="5.125" customWidth="1"/>
    <col min="2" max="2" width="6" customWidth="1"/>
    <col min="3" max="3" width="7.725" customWidth="1"/>
    <col min="5" max="5" width="11.25" customWidth="1"/>
    <col min="6" max="6" width="10" customWidth="1"/>
    <col min="7" max="8" width="7.45833333333333" customWidth="1"/>
    <col min="9" max="9" width="3.90833333333333" customWidth="1"/>
    <col min="10" max="10" width="4.54166666666667" customWidth="1"/>
    <col min="11" max="11" width="3.90833333333333" customWidth="1"/>
    <col min="12" max="12" width="4" customWidth="1"/>
    <col min="13" max="13" width="4.90833333333333" customWidth="1"/>
    <col min="15" max="15" width="9" style="2"/>
    <col min="16" max="16" width="11.2583333333333" customWidth="1"/>
    <col min="18" max="18" width="15.875" customWidth="1"/>
    <col min="20" max="20" width="28.0916666666667" customWidth="1"/>
  </cols>
  <sheetData>
    <row r="1" ht="36" customHeight="1" spans="1:20">
      <c r="A1" s="3" t="s">
        <v>0</v>
      </c>
      <c r="B1" s="3"/>
      <c r="C1" s="3"/>
      <c r="D1" s="3"/>
      <c r="E1" s="3"/>
      <c r="F1" s="3"/>
      <c r="G1" s="3"/>
      <c r="H1" s="3"/>
      <c r="I1" s="3"/>
      <c r="J1" s="3"/>
      <c r="K1" s="3"/>
      <c r="L1" s="3"/>
      <c r="M1" s="3"/>
      <c r="N1" s="3"/>
      <c r="O1" s="22" t="s">
        <v>1</v>
      </c>
      <c r="P1" s="22" t="s">
        <v>2</v>
      </c>
      <c r="Q1" s="22" t="s">
        <v>3</v>
      </c>
      <c r="R1" s="22">
        <v>55522812</v>
      </c>
      <c r="S1" s="38" t="s">
        <v>4</v>
      </c>
      <c r="T1" s="26"/>
    </row>
    <row r="2" s="1" customFormat="1" ht="17" customHeight="1" spans="1:20">
      <c r="A2" s="1" t="s">
        <v>5</v>
      </c>
      <c r="D2" s="4" t="s">
        <v>6</v>
      </c>
      <c r="E2" s="4"/>
      <c r="F2" s="4"/>
      <c r="G2" s="4"/>
      <c r="H2" s="1" t="s">
        <v>7</v>
      </c>
      <c r="J2" s="23"/>
      <c r="K2" s="23"/>
      <c r="L2" s="23"/>
      <c r="M2" s="23"/>
      <c r="N2" s="23"/>
      <c r="O2" s="24"/>
      <c r="P2" s="24"/>
      <c r="Q2" s="24"/>
      <c r="R2" s="24"/>
      <c r="S2" s="24"/>
      <c r="T2" s="24"/>
    </row>
    <row r="3" ht="15" customHeight="1" spans="1:20">
      <c r="A3" s="5" t="s">
        <v>8</v>
      </c>
      <c r="B3" s="5"/>
      <c r="C3" s="6" t="s">
        <v>9</v>
      </c>
      <c r="D3" s="6"/>
      <c r="E3" s="6"/>
      <c r="F3" s="6"/>
      <c r="G3" s="6"/>
      <c r="H3" s="6"/>
      <c r="I3" s="6"/>
      <c r="J3" s="6"/>
      <c r="K3" s="6"/>
      <c r="L3" s="6"/>
      <c r="M3" s="6"/>
      <c r="N3" s="25"/>
      <c r="O3" s="26" t="s">
        <v>10</v>
      </c>
      <c r="P3" s="26"/>
      <c r="Q3" s="26"/>
      <c r="R3" s="26"/>
      <c r="S3" s="26"/>
      <c r="T3" s="26"/>
    </row>
    <row r="4" ht="15" customHeight="1" spans="1:20">
      <c r="A4" s="5" t="s">
        <v>11</v>
      </c>
      <c r="B4" s="5"/>
      <c r="C4" s="5" t="s">
        <v>12</v>
      </c>
      <c r="D4" s="5"/>
      <c r="E4" s="5"/>
      <c r="F4" s="5"/>
      <c r="G4" s="5"/>
      <c r="H4" s="5" t="s">
        <v>13</v>
      </c>
      <c r="I4" s="5"/>
      <c r="J4" s="5" t="s">
        <v>6</v>
      </c>
      <c r="K4" s="5"/>
      <c r="L4" s="5"/>
      <c r="M4" s="5"/>
      <c r="N4" s="5"/>
      <c r="O4" s="26" t="s">
        <v>14</v>
      </c>
      <c r="P4" s="26"/>
      <c r="Q4" s="26"/>
      <c r="R4" s="26"/>
      <c r="S4" s="26"/>
      <c r="T4" s="26"/>
    </row>
    <row r="5" ht="15" customHeight="1" spans="1:20">
      <c r="A5" s="5" t="s">
        <v>15</v>
      </c>
      <c r="B5" s="5"/>
      <c r="C5" s="5" t="s">
        <v>16</v>
      </c>
      <c r="D5" s="5"/>
      <c r="E5" s="5"/>
      <c r="F5" s="5"/>
      <c r="G5" s="5"/>
      <c r="H5" s="5" t="s">
        <v>17</v>
      </c>
      <c r="I5" s="5"/>
      <c r="J5" s="5">
        <v>13611305289</v>
      </c>
      <c r="K5" s="5"/>
      <c r="L5" s="5"/>
      <c r="M5" s="5"/>
      <c r="N5" s="5"/>
      <c r="O5" s="26" t="s">
        <v>18</v>
      </c>
      <c r="P5" s="26"/>
      <c r="Q5" s="26"/>
      <c r="R5" s="26"/>
      <c r="S5" s="26"/>
      <c r="T5" s="26"/>
    </row>
    <row r="6" ht="33" customHeight="1" spans="1:20">
      <c r="A6" s="5" t="s">
        <v>19</v>
      </c>
      <c r="B6" s="5"/>
      <c r="C6" s="5"/>
      <c r="D6" s="5"/>
      <c r="E6" s="5" t="s">
        <v>20</v>
      </c>
      <c r="F6" s="5" t="s">
        <v>21</v>
      </c>
      <c r="G6" s="5"/>
      <c r="H6" s="5" t="s">
        <v>22</v>
      </c>
      <c r="I6" s="5"/>
      <c r="J6" s="5" t="s">
        <v>23</v>
      </c>
      <c r="K6" s="5"/>
      <c r="L6" s="5" t="s">
        <v>24</v>
      </c>
      <c r="M6" s="5"/>
      <c r="N6" s="5" t="s">
        <v>25</v>
      </c>
      <c r="O6" s="26" t="s">
        <v>26</v>
      </c>
      <c r="P6" s="26"/>
      <c r="Q6" s="26"/>
      <c r="R6" s="26"/>
      <c r="S6" s="26"/>
      <c r="T6" s="26"/>
    </row>
    <row r="7" ht="15" customHeight="1" spans="1:20">
      <c r="A7" s="5"/>
      <c r="B7" s="5"/>
      <c r="C7" s="7" t="s">
        <v>27</v>
      </c>
      <c r="D7" s="7"/>
      <c r="E7" s="8">
        <v>79.3</v>
      </c>
      <c r="F7" s="8">
        <v>79.3</v>
      </c>
      <c r="G7" s="8">
        <f t="shared" ref="E7:I7" si="0">SUM(G8:G10)</f>
        <v>0</v>
      </c>
      <c r="H7" s="8">
        <v>74</v>
      </c>
      <c r="I7" s="8">
        <f t="shared" si="0"/>
        <v>0</v>
      </c>
      <c r="J7" s="5">
        <v>10</v>
      </c>
      <c r="K7" s="5"/>
      <c r="L7" s="27">
        <f t="shared" ref="L7:L10" si="1">ROUND(H7/F7,4)</f>
        <v>0.9332</v>
      </c>
      <c r="M7" s="27"/>
      <c r="N7" s="5">
        <f>ROUND(J7*L7,2)</f>
        <v>9.33</v>
      </c>
      <c r="O7" s="28" t="s">
        <v>28</v>
      </c>
      <c r="P7" s="26"/>
      <c r="Q7" s="26"/>
      <c r="R7" s="26"/>
      <c r="S7" s="26"/>
      <c r="T7" s="26"/>
    </row>
    <row r="8" ht="26" customHeight="1" spans="1:20">
      <c r="A8" s="5"/>
      <c r="B8" s="5"/>
      <c r="C8" s="5" t="s">
        <v>29</v>
      </c>
      <c r="D8" s="5"/>
      <c r="E8" s="8">
        <v>79.3</v>
      </c>
      <c r="F8" s="8">
        <v>79.3</v>
      </c>
      <c r="G8" s="8"/>
      <c r="H8" s="8">
        <v>74</v>
      </c>
      <c r="I8" s="8"/>
      <c r="J8" s="5" t="s">
        <v>30</v>
      </c>
      <c r="K8" s="5"/>
      <c r="L8" s="27">
        <f t="shared" si="1"/>
        <v>0.9332</v>
      </c>
      <c r="M8" s="27"/>
      <c r="N8" s="5" t="s">
        <v>30</v>
      </c>
      <c r="O8" s="29" t="s">
        <v>31</v>
      </c>
      <c r="P8" s="29"/>
      <c r="Q8" s="29"/>
      <c r="R8" s="29"/>
      <c r="S8" s="29"/>
      <c r="T8" s="29"/>
    </row>
    <row r="9" ht="31" customHeight="1" spans="1:20">
      <c r="A9" s="5"/>
      <c r="B9" s="5"/>
      <c r="C9" s="5" t="s">
        <v>32</v>
      </c>
      <c r="D9" s="5"/>
      <c r="E9" s="9"/>
      <c r="F9" s="9"/>
      <c r="G9" s="9"/>
      <c r="H9" s="9"/>
      <c r="I9" s="9"/>
      <c r="J9" s="5" t="s">
        <v>30</v>
      </c>
      <c r="K9" s="5"/>
      <c r="L9" s="27"/>
      <c r="M9" s="27"/>
      <c r="N9" s="5" t="s">
        <v>30</v>
      </c>
      <c r="O9" s="26" t="s">
        <v>33</v>
      </c>
      <c r="P9" s="26"/>
      <c r="Q9" s="26"/>
      <c r="R9" s="26"/>
      <c r="S9" s="26"/>
      <c r="T9" s="26"/>
    </row>
    <row r="10" spans="1:20">
      <c r="A10" s="5"/>
      <c r="B10" s="5"/>
      <c r="C10" s="5" t="s">
        <v>34</v>
      </c>
      <c r="D10" s="5"/>
      <c r="E10" s="9"/>
      <c r="F10" s="9"/>
      <c r="G10" s="9"/>
      <c r="H10" s="9"/>
      <c r="I10" s="9"/>
      <c r="J10" s="5" t="s">
        <v>30</v>
      </c>
      <c r="K10" s="5"/>
      <c r="L10" s="27"/>
      <c r="M10" s="27"/>
      <c r="N10" s="5" t="s">
        <v>30</v>
      </c>
      <c r="O10" s="26" t="s">
        <v>35</v>
      </c>
      <c r="P10" s="26"/>
      <c r="Q10" s="26"/>
      <c r="R10" s="26"/>
      <c r="S10" s="26"/>
      <c r="T10" s="26"/>
    </row>
    <row r="11" ht="15" customHeight="1" spans="1:20">
      <c r="A11" s="5" t="s">
        <v>36</v>
      </c>
      <c r="B11" s="5" t="s">
        <v>37</v>
      </c>
      <c r="C11" s="5"/>
      <c r="D11" s="5"/>
      <c r="E11" s="5"/>
      <c r="F11" s="5"/>
      <c r="G11" s="5"/>
      <c r="H11" s="5" t="s">
        <v>38</v>
      </c>
      <c r="I11" s="5"/>
      <c r="J11" s="5"/>
      <c r="K11" s="5"/>
      <c r="L11" s="5"/>
      <c r="M11" s="5"/>
      <c r="N11" s="5"/>
      <c r="O11" s="26" t="s">
        <v>39</v>
      </c>
      <c r="P11" s="26"/>
      <c r="Q11" s="26"/>
      <c r="R11" s="26"/>
      <c r="S11" s="26"/>
      <c r="T11" s="26"/>
    </row>
    <row r="12" ht="74" customHeight="1" spans="1:20">
      <c r="A12" s="5"/>
      <c r="B12" s="6" t="s">
        <v>40</v>
      </c>
      <c r="C12" s="6"/>
      <c r="D12" s="6"/>
      <c r="E12" s="6"/>
      <c r="F12" s="6"/>
      <c r="G12" s="6"/>
      <c r="H12" s="6" t="s">
        <v>41</v>
      </c>
      <c r="I12" s="6"/>
      <c r="J12" s="6"/>
      <c r="K12" s="6"/>
      <c r="L12" s="6"/>
      <c r="M12" s="6"/>
      <c r="N12" s="6"/>
      <c r="O12" s="26" t="s">
        <v>42</v>
      </c>
      <c r="P12" s="26"/>
      <c r="Q12" s="26"/>
      <c r="R12" s="26"/>
      <c r="S12" s="26"/>
      <c r="T12" s="26"/>
    </row>
    <row r="13" ht="41" customHeight="1" spans="1:20">
      <c r="A13" s="10" t="s">
        <v>43</v>
      </c>
      <c r="B13" s="5" t="s">
        <v>44</v>
      </c>
      <c r="C13" s="5" t="s">
        <v>45</v>
      </c>
      <c r="D13" s="5" t="s">
        <v>46</v>
      </c>
      <c r="E13" s="5"/>
      <c r="F13" s="5"/>
      <c r="G13" s="5" t="s">
        <v>47</v>
      </c>
      <c r="H13" s="5" t="s">
        <v>48</v>
      </c>
      <c r="I13" s="5" t="s">
        <v>23</v>
      </c>
      <c r="J13" s="5"/>
      <c r="K13" s="5" t="s">
        <v>25</v>
      </c>
      <c r="L13" s="5"/>
      <c r="M13" s="5" t="s">
        <v>49</v>
      </c>
      <c r="N13" s="5"/>
      <c r="O13" s="29" t="s">
        <v>50</v>
      </c>
      <c r="P13" s="29"/>
      <c r="Q13" s="29"/>
      <c r="R13" s="29"/>
      <c r="S13" s="29"/>
      <c r="T13" s="29"/>
    </row>
    <row r="14" ht="31" customHeight="1" spans="1:20">
      <c r="A14" s="10"/>
      <c r="B14" s="5" t="s">
        <v>51</v>
      </c>
      <c r="C14" s="11" t="s">
        <v>52</v>
      </c>
      <c r="D14" s="12" t="s">
        <v>53</v>
      </c>
      <c r="E14" s="12"/>
      <c r="F14" s="12"/>
      <c r="G14" s="13">
        <v>0.9</v>
      </c>
      <c r="H14" s="13">
        <v>0.9</v>
      </c>
      <c r="I14" s="5">
        <v>5</v>
      </c>
      <c r="J14" s="5"/>
      <c r="K14" s="5">
        <v>5</v>
      </c>
      <c r="L14" s="5"/>
      <c r="M14" s="5"/>
      <c r="N14" s="5"/>
      <c r="O14" s="30" t="s">
        <v>54</v>
      </c>
      <c r="P14" s="30"/>
      <c r="Q14" s="30"/>
      <c r="R14" s="30"/>
      <c r="S14" s="30"/>
      <c r="T14" s="30"/>
    </row>
    <row r="15" ht="32" customHeight="1" spans="1:20">
      <c r="A15" s="10"/>
      <c r="B15" s="5"/>
      <c r="C15" s="14"/>
      <c r="D15" s="12" t="s">
        <v>55</v>
      </c>
      <c r="E15" s="12"/>
      <c r="F15" s="12"/>
      <c r="G15" s="5" t="s">
        <v>56</v>
      </c>
      <c r="H15" s="5" t="s">
        <v>56</v>
      </c>
      <c r="I15" s="5">
        <v>5</v>
      </c>
      <c r="J15" s="5"/>
      <c r="K15" s="5">
        <v>5</v>
      </c>
      <c r="L15" s="5"/>
      <c r="M15" s="5"/>
      <c r="N15" s="5"/>
      <c r="O15" s="30"/>
      <c r="P15" s="30"/>
      <c r="Q15" s="30"/>
      <c r="R15" s="30"/>
      <c r="S15" s="30"/>
      <c r="T15" s="30"/>
    </row>
    <row r="16" ht="41" customHeight="1" spans="1:20">
      <c r="A16" s="10"/>
      <c r="B16" s="5"/>
      <c r="C16" s="14"/>
      <c r="D16" s="12" t="s">
        <v>57</v>
      </c>
      <c r="E16" s="12"/>
      <c r="F16" s="12"/>
      <c r="G16" s="13">
        <v>0.9</v>
      </c>
      <c r="H16" s="13">
        <v>0.9</v>
      </c>
      <c r="I16" s="5">
        <v>5</v>
      </c>
      <c r="J16" s="5"/>
      <c r="K16" s="5">
        <v>5</v>
      </c>
      <c r="L16" s="5"/>
      <c r="M16" s="5"/>
      <c r="N16" s="5"/>
      <c r="O16" s="31" t="s">
        <v>58</v>
      </c>
      <c r="P16" s="31"/>
      <c r="Q16" s="31"/>
      <c r="R16" s="31"/>
      <c r="S16" s="31"/>
      <c r="T16" s="31"/>
    </row>
    <row r="17" ht="33" customHeight="1" spans="1:20">
      <c r="A17" s="10"/>
      <c r="B17" s="5"/>
      <c r="C17" s="15"/>
      <c r="D17" s="16" t="s">
        <v>59</v>
      </c>
      <c r="E17" s="17"/>
      <c r="F17" s="18"/>
      <c r="G17" s="13" t="s">
        <v>60</v>
      </c>
      <c r="H17" s="13" t="s">
        <v>60</v>
      </c>
      <c r="I17" s="32">
        <v>5</v>
      </c>
      <c r="J17" s="33"/>
      <c r="K17" s="32">
        <v>5</v>
      </c>
      <c r="L17" s="33"/>
      <c r="M17" s="32"/>
      <c r="N17" s="33"/>
      <c r="O17" s="31"/>
      <c r="P17" s="31"/>
      <c r="Q17" s="31"/>
      <c r="R17" s="31"/>
      <c r="S17" s="31"/>
      <c r="T17" s="31"/>
    </row>
    <row r="18" ht="18" customHeight="1" spans="1:20">
      <c r="A18" s="10"/>
      <c r="B18" s="5"/>
      <c r="C18" s="5" t="s">
        <v>61</v>
      </c>
      <c r="D18" s="12" t="s">
        <v>62</v>
      </c>
      <c r="E18" s="12"/>
      <c r="F18" s="12"/>
      <c r="G18" s="5" t="s">
        <v>63</v>
      </c>
      <c r="H18" s="5" t="s">
        <v>63</v>
      </c>
      <c r="I18" s="34">
        <v>5</v>
      </c>
      <c r="J18" s="35"/>
      <c r="K18" s="34">
        <v>5</v>
      </c>
      <c r="L18" s="35"/>
      <c r="M18" s="5"/>
      <c r="N18" s="5"/>
      <c r="O18" s="31"/>
      <c r="P18" s="31"/>
      <c r="Q18" s="31"/>
      <c r="R18" s="31"/>
      <c r="S18" s="31"/>
      <c r="T18" s="31"/>
    </row>
    <row r="19" ht="31" customHeight="1" spans="1:20">
      <c r="A19" s="10"/>
      <c r="B19" s="5"/>
      <c r="C19" s="5"/>
      <c r="D19" s="12" t="s">
        <v>64</v>
      </c>
      <c r="E19" s="12"/>
      <c r="F19" s="12"/>
      <c r="G19" s="5" t="s">
        <v>65</v>
      </c>
      <c r="H19" s="5" t="s">
        <v>65</v>
      </c>
      <c r="I19" s="5">
        <v>10</v>
      </c>
      <c r="J19" s="5"/>
      <c r="K19" s="5">
        <v>10</v>
      </c>
      <c r="L19" s="5"/>
      <c r="M19" s="5"/>
      <c r="N19" s="5"/>
      <c r="O19" s="36" t="s">
        <v>66</v>
      </c>
      <c r="P19" s="36"/>
      <c r="Q19" s="36"/>
      <c r="R19" s="36"/>
      <c r="S19" s="36"/>
      <c r="T19" s="36"/>
    </row>
    <row r="20" ht="31" customHeight="1" spans="1:20">
      <c r="A20" s="10"/>
      <c r="B20" s="5"/>
      <c r="C20" s="5"/>
      <c r="D20" s="12" t="s">
        <v>67</v>
      </c>
      <c r="E20" s="12"/>
      <c r="F20" s="12"/>
      <c r="G20" s="5" t="s">
        <v>65</v>
      </c>
      <c r="H20" s="5" t="s">
        <v>65</v>
      </c>
      <c r="I20" s="5">
        <v>5</v>
      </c>
      <c r="J20" s="5"/>
      <c r="K20" s="5">
        <v>5</v>
      </c>
      <c r="L20" s="5"/>
      <c r="M20" s="32"/>
      <c r="N20" s="33"/>
      <c r="O20" s="36"/>
      <c r="P20" s="36"/>
      <c r="Q20" s="36"/>
      <c r="R20" s="36"/>
      <c r="S20" s="36"/>
      <c r="T20" s="36"/>
    </row>
    <row r="21" ht="18" customHeight="1" spans="1:20">
      <c r="A21" s="10"/>
      <c r="B21" s="5"/>
      <c r="C21" s="5"/>
      <c r="D21" s="12" t="s">
        <v>68</v>
      </c>
      <c r="E21" s="12"/>
      <c r="F21" s="12"/>
      <c r="G21" s="5" t="s">
        <v>63</v>
      </c>
      <c r="H21" s="5" t="s">
        <v>63</v>
      </c>
      <c r="I21" s="34">
        <v>5</v>
      </c>
      <c r="J21" s="35"/>
      <c r="K21" s="34">
        <v>5</v>
      </c>
      <c r="L21" s="35"/>
      <c r="M21" s="5"/>
      <c r="N21" s="5"/>
      <c r="O21" s="36"/>
      <c r="P21" s="36"/>
      <c r="Q21" s="36"/>
      <c r="R21" s="36"/>
      <c r="S21" s="36"/>
      <c r="T21" s="36"/>
    </row>
    <row r="22" ht="45" customHeight="1" spans="1:20">
      <c r="A22" s="10"/>
      <c r="B22" s="5"/>
      <c r="C22" s="5" t="s">
        <v>69</v>
      </c>
      <c r="D22" s="12" t="s">
        <v>70</v>
      </c>
      <c r="E22" s="12"/>
      <c r="F22" s="12"/>
      <c r="G22" s="13">
        <v>1</v>
      </c>
      <c r="H22" s="19">
        <v>0.9</v>
      </c>
      <c r="I22" s="5">
        <v>5</v>
      </c>
      <c r="J22" s="5"/>
      <c r="K22" s="5">
        <v>4</v>
      </c>
      <c r="L22" s="5"/>
      <c r="M22" s="5" t="s">
        <v>71</v>
      </c>
      <c r="N22" s="5"/>
      <c r="O22" s="36"/>
      <c r="P22" s="36"/>
      <c r="Q22" s="36"/>
      <c r="R22" s="36"/>
      <c r="S22" s="36"/>
      <c r="T22" s="36"/>
    </row>
    <row r="23" ht="43" customHeight="1" spans="1:20">
      <c r="A23" s="10"/>
      <c r="B23" s="5"/>
      <c r="C23" s="5" t="s">
        <v>72</v>
      </c>
      <c r="D23" s="12" t="s">
        <v>73</v>
      </c>
      <c r="E23" s="12"/>
      <c r="F23" s="12"/>
      <c r="G23" s="5" t="s">
        <v>74</v>
      </c>
      <c r="H23" s="5" t="s">
        <v>75</v>
      </c>
      <c r="I23" s="5">
        <v>10</v>
      </c>
      <c r="J23" s="5"/>
      <c r="K23" s="5">
        <v>9</v>
      </c>
      <c r="L23" s="5"/>
      <c r="M23" s="5" t="s">
        <v>71</v>
      </c>
      <c r="N23" s="5"/>
      <c r="O23" s="29"/>
      <c r="P23" s="29"/>
      <c r="Q23" s="29"/>
      <c r="R23" s="29"/>
      <c r="S23" s="29"/>
      <c r="T23" s="29"/>
    </row>
    <row r="24" ht="33" customHeight="1" spans="1:20">
      <c r="A24" s="10"/>
      <c r="B24" s="5" t="s">
        <v>76</v>
      </c>
      <c r="C24" s="5" t="s">
        <v>77</v>
      </c>
      <c r="D24" s="12" t="s">
        <v>78</v>
      </c>
      <c r="E24" s="12"/>
      <c r="F24" s="12"/>
      <c r="G24" s="5"/>
      <c r="H24" s="5"/>
      <c r="I24" s="5"/>
      <c r="J24" s="5"/>
      <c r="K24" s="5"/>
      <c r="L24" s="5"/>
      <c r="M24" s="5"/>
      <c r="N24" s="5"/>
      <c r="O24" s="26"/>
      <c r="P24" s="26"/>
      <c r="Q24" s="26"/>
      <c r="R24" s="26"/>
      <c r="S24" s="26"/>
      <c r="T24" s="26"/>
    </row>
    <row r="25" ht="45" customHeight="1" spans="1:20">
      <c r="A25" s="10"/>
      <c r="B25" s="5"/>
      <c r="C25" s="5" t="s">
        <v>79</v>
      </c>
      <c r="D25" s="12" t="s">
        <v>80</v>
      </c>
      <c r="E25" s="12"/>
      <c r="F25" s="12"/>
      <c r="G25" s="5" t="s">
        <v>81</v>
      </c>
      <c r="H25" s="5" t="s">
        <v>82</v>
      </c>
      <c r="I25" s="5">
        <v>20</v>
      </c>
      <c r="J25" s="5"/>
      <c r="K25" s="5">
        <v>15</v>
      </c>
      <c r="L25" s="5"/>
      <c r="M25" s="5" t="s">
        <v>83</v>
      </c>
      <c r="N25" s="5"/>
      <c r="O25" s="28" t="s">
        <v>84</v>
      </c>
      <c r="R25" s="26"/>
      <c r="S25" s="26"/>
      <c r="T25" s="26"/>
    </row>
    <row r="26" ht="37" customHeight="1" spans="1:14">
      <c r="A26" s="10"/>
      <c r="B26" s="5"/>
      <c r="C26" s="5" t="s">
        <v>85</v>
      </c>
      <c r="D26" s="12" t="s">
        <v>78</v>
      </c>
      <c r="E26" s="12"/>
      <c r="F26" s="12"/>
      <c r="G26" s="5"/>
      <c r="H26" s="5"/>
      <c r="I26" s="5"/>
      <c r="J26" s="5"/>
      <c r="K26" s="5"/>
      <c r="L26" s="5"/>
      <c r="M26" s="5"/>
      <c r="N26" s="5"/>
    </row>
    <row r="27" ht="51" customHeight="1" spans="1:14">
      <c r="A27" s="10"/>
      <c r="B27" s="5"/>
      <c r="C27" s="5" t="s">
        <v>86</v>
      </c>
      <c r="D27" s="12" t="s">
        <v>78</v>
      </c>
      <c r="E27" s="12"/>
      <c r="F27" s="12"/>
      <c r="G27" s="5"/>
      <c r="H27" s="5"/>
      <c r="I27" s="5"/>
      <c r="J27" s="5"/>
      <c r="K27" s="5"/>
      <c r="L27" s="5"/>
      <c r="M27" s="5"/>
      <c r="N27" s="5"/>
    </row>
    <row r="28" ht="54" customHeight="1" spans="1:15">
      <c r="A28" s="10"/>
      <c r="B28" s="5" t="s">
        <v>87</v>
      </c>
      <c r="C28" s="5" t="s">
        <v>88</v>
      </c>
      <c r="D28" s="12" t="s">
        <v>89</v>
      </c>
      <c r="E28" s="12"/>
      <c r="F28" s="12"/>
      <c r="G28" s="13">
        <v>0.9</v>
      </c>
      <c r="H28" s="13">
        <v>0.8</v>
      </c>
      <c r="I28" s="5">
        <v>10</v>
      </c>
      <c r="J28" s="5"/>
      <c r="K28" s="5">
        <v>8</v>
      </c>
      <c r="L28" s="5"/>
      <c r="M28" s="5" t="s">
        <v>90</v>
      </c>
      <c r="N28" s="5"/>
      <c r="O28" s="2" t="s">
        <v>91</v>
      </c>
    </row>
    <row r="29" spans="1:14">
      <c r="A29" s="20" t="s">
        <v>92</v>
      </c>
      <c r="B29" s="20"/>
      <c r="C29" s="20"/>
      <c r="D29" s="20"/>
      <c r="E29" s="20"/>
      <c r="F29" s="20"/>
      <c r="G29" s="20"/>
      <c r="H29" s="20"/>
      <c r="I29" s="20">
        <f>SUM(I14:J28,J7)</f>
        <v>100</v>
      </c>
      <c r="J29" s="20"/>
      <c r="K29" s="20">
        <v>90.33</v>
      </c>
      <c r="L29" s="20"/>
      <c r="M29" s="37"/>
      <c r="N29" s="37"/>
    </row>
    <row r="30" ht="176" customHeight="1" spans="1:14">
      <c r="A30" s="21" t="s">
        <v>93</v>
      </c>
      <c r="B30" s="21"/>
      <c r="C30" s="21"/>
      <c r="D30" s="21"/>
      <c r="E30" s="21"/>
      <c r="F30" s="21"/>
      <c r="G30" s="21"/>
      <c r="H30" s="21"/>
      <c r="I30" s="21"/>
      <c r="J30" s="21"/>
      <c r="K30" s="21"/>
      <c r="L30" s="21"/>
      <c r="M30" s="21"/>
      <c r="N30" s="21"/>
    </row>
  </sheetData>
  <mergeCells count="124">
    <mergeCell ref="A1:N1"/>
    <mergeCell ref="D2:G2"/>
    <mergeCell ref="J2:N2"/>
    <mergeCell ref="A3:B3"/>
    <mergeCell ref="C3:N3"/>
    <mergeCell ref="A4:B4"/>
    <mergeCell ref="C4:G4"/>
    <mergeCell ref="H4:I4"/>
    <mergeCell ref="J4:N4"/>
    <mergeCell ref="A5:B5"/>
    <mergeCell ref="C5:G5"/>
    <mergeCell ref="H5:I5"/>
    <mergeCell ref="J5:N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O8:T8"/>
    <mergeCell ref="C9:D9"/>
    <mergeCell ref="F9:G9"/>
    <mergeCell ref="H9:I9"/>
    <mergeCell ref="J9:K9"/>
    <mergeCell ref="L9:M9"/>
    <mergeCell ref="C10:D10"/>
    <mergeCell ref="F10:G10"/>
    <mergeCell ref="H10:I10"/>
    <mergeCell ref="J10:K10"/>
    <mergeCell ref="L10:M10"/>
    <mergeCell ref="B11:G11"/>
    <mergeCell ref="H11:N11"/>
    <mergeCell ref="B12:G12"/>
    <mergeCell ref="H12:N12"/>
    <mergeCell ref="D13:F13"/>
    <mergeCell ref="I13:J13"/>
    <mergeCell ref="K13:L13"/>
    <mergeCell ref="M13:N13"/>
    <mergeCell ref="O13:T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O23:T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A29:H29"/>
    <mergeCell ref="I29:J29"/>
    <mergeCell ref="K29:L29"/>
    <mergeCell ref="M29:N29"/>
    <mergeCell ref="A30:N30"/>
    <mergeCell ref="A11:A12"/>
    <mergeCell ref="A13:A28"/>
    <mergeCell ref="B14:B23"/>
    <mergeCell ref="B24:B27"/>
    <mergeCell ref="C14:C17"/>
    <mergeCell ref="C18:C21"/>
    <mergeCell ref="A6:B10"/>
    <mergeCell ref="O14:T15"/>
    <mergeCell ref="O16:T18"/>
    <mergeCell ref="O19:T22"/>
  </mergeCells>
  <pageMargins left="0.554861111111111" right="0.554861111111111" top="0.550694444444444" bottom="0.236111111111111" header="0.5" footer="0.5"/>
  <pageSetup paperSize="9" scale="98"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项目支出绩效自评表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王娟</dc:creator>
  <cp:lastModifiedBy>邵剑辉</cp:lastModifiedBy>
  <dcterms:created xsi:type="dcterms:W3CDTF">2022-03-19T09:44:00Z</dcterms:created>
  <dcterms:modified xsi:type="dcterms:W3CDTF">2024-08-22T06:09:01Z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2052-11.8.2.11718</vt:lpwstr>
  </property>
  <property fmtid="{D5CDD505-2E9C-101B-9397-08002B2CF9AE}" pid="3" name="ICV">
    <vt:lpwstr>F43499875854479F96D711E41CFD70E1</vt:lpwstr>
  </property>
</Properties>
</file>