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045" windowHeight="12375"/>
  </bookViews>
  <sheets>
    <sheet name="Sheet1" sheetId="1" r:id="rId1"/>
    <sheet name="Sheet2" sheetId="2" r:id="rId2"/>
    <sheet name="Sheet3" sheetId="3" r:id="rId3"/>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8" i="1" l="1"/>
  <c r="I38" i="1"/>
  <c r="L8" i="1"/>
  <c r="H7" i="1"/>
  <c r="L7" i="1" s="1"/>
</calcChain>
</file>

<file path=xl/sharedStrings.xml><?xml version="1.0" encoding="utf-8"?>
<sst xmlns="http://schemas.openxmlformats.org/spreadsheetml/2006/main" count="122" uniqueCount="107">
  <si>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</si>
  <si>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席力曼</t>
  </si>
  <si>
    <t>单位名称（盖章）：北京市水利工程质量与安全监督中心站</t>
  </si>
  <si>
    <t>北京市水利工程质量与安全监督中心站</t>
  </si>
  <si>
    <t>主管领导：樊斌</t>
  </si>
  <si>
    <t>项目名称</t>
  </si>
  <si>
    <t>北京市水务工程质量与安全监督经费</t>
  </si>
  <si>
    <t>主管部门</t>
  </si>
  <si>
    <t>北京市水务局</t>
  </si>
  <si>
    <t>实施单位</t>
  </si>
  <si>
    <t>项目负责人</t>
  </si>
  <si>
    <t>联系电话</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</si>
  <si>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</si>
  <si>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</si>
  <si>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</si>
  <si>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</si>
  <si>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</si>
  <si>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</si>
  <si>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</si>
  <si>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</si>
  <si>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</si>
  <si>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</si>
  <si>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</si>
  <si>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</si>
  <si>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</si>
  <si>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</si>
  <si>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</si>
  <si>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 通过加大全市水务工程建设质量与安全监督检查力度，消除工程隐患，提高北京市水利工程参建各方的质量与安全意识，规范水务建设市场主体质量与安全行为，提升全市水务行业质量与安全监督管理人员水平，及时掌握郊区水务工程质量监管动态，及时解决监管工作的问题和困难，确保在建工程质量安全。</t>
  </si>
  <si>
    <t>对市级26项在监水利工程开展质量与安全日常监督检查、专项及重点工程检查，开展质量监督抽检；组织质量与安全监督人员培训；对14个区级水行政主管部门开展质量考核；编制2本地方标准并送审。及时解决了监管工作中的问题和困难，规范了水务行业质量与安全监督行为，提升了全市质量与安全监督管理水平，通过督促问题整改，有效预防和减少质量安全事故的发生，减少了相关经济损失。</t>
  </si>
  <si>
    <t>绩效指标</t>
  </si>
  <si>
    <t>一级指标</t>
  </si>
  <si>
    <t>二级
指标</t>
  </si>
  <si>
    <t>三级指标</t>
  </si>
  <si>
    <t>年度
指标值</t>
  </si>
  <si>
    <t>实际
完成值</t>
  </si>
  <si>
    <t>偏差原因分析及改进措施</t>
  </si>
  <si>
    <t>产出
指标</t>
  </si>
  <si>
    <t>数量
指标</t>
  </si>
  <si>
    <t>水利建设质量工作进行考核涉及区数量</t>
  </si>
  <si>
    <t>≥14个</t>
  </si>
  <si>
    <t>14个</t>
  </si>
  <si>
    <t>对各区开展工程质量日常抽查数量</t>
  </si>
  <si>
    <t>17个</t>
  </si>
  <si>
    <t>提交报告数量</t>
  </si>
  <si>
    <t>＝30份</t>
  </si>
  <si>
    <t>30份</t>
  </si>
  <si>
    <t>对监督市级工程的原材料及中间产品和工程实体质量进行监督检测数量</t>
  </si>
  <si>
    <t>≥200组次</t>
  </si>
  <si>
    <t>647组次</t>
  </si>
  <si>
    <t>因2023年下半年水毁工程较多，实际检测指标与设定指标相差较大</t>
  </si>
  <si>
    <t>质量安全监督培训次数</t>
  </si>
  <si>
    <t>≥2次</t>
  </si>
  <si>
    <t>2次</t>
  </si>
  <si>
    <t>全市重点水务建设工程开展质量与安全监督检查次数</t>
  </si>
  <si>
    <t>≥19次</t>
  </si>
  <si>
    <t>19次</t>
  </si>
  <si>
    <t>乙级资质复查单位数量</t>
  </si>
  <si>
    <t xml:space="preserve">≥1个 </t>
  </si>
  <si>
    <t>3个</t>
  </si>
  <si>
    <t>这个数值无法估量</t>
  </si>
  <si>
    <t>全市在监工程开展质量与安全监督日常及专项检查次数</t>
  </si>
  <si>
    <t>≥200次</t>
  </si>
  <si>
    <t>430次</t>
  </si>
  <si>
    <t>因2023年下半年水毁工程较多，实际检查次数指标与设定指标相差较大</t>
  </si>
  <si>
    <t>安全生产万里行检查次数</t>
  </si>
  <si>
    <t>≥9次</t>
  </si>
  <si>
    <t>21次</t>
  </si>
  <si>
    <t>质量
指标</t>
  </si>
  <si>
    <t>地方标准初稿验收通过率</t>
  </si>
  <si>
    <t>=100%</t>
  </si>
  <si>
    <t>地方标准征求意见稿验收通过率</t>
  </si>
  <si>
    <t>地方标准送审稿验收通过率</t>
  </si>
  <si>
    <t>所监督的市属水利工程质量验收合格率</t>
  </si>
  <si>
    <t>≥95%</t>
  </si>
  <si>
    <t>水利部对我市水利建设质量考核等级</t>
  </si>
  <si>
    <t>≥B级</t>
  </si>
  <si>
    <t>A级</t>
  </si>
  <si>
    <t>时效
指标</t>
  </si>
  <si>
    <t>质量管理评价后、工程抽查后，提交月报时限</t>
  </si>
  <si>
    <t>≤7日</t>
  </si>
  <si>
    <t>8日</t>
  </si>
  <si>
    <t>个别区报告提交不及时</t>
  </si>
  <si>
    <t>成本
指标</t>
  </si>
  <si>
    <t>全市水务工程质量与安全监督检查成本</t>
  </si>
  <si>
    <t>≤246.1377284万元</t>
  </si>
  <si>
    <t>246.0015284万元</t>
  </si>
  <si>
    <t>部分交通费未能按计划执行</t>
  </si>
  <si>
    <t>工程质量检测成本</t>
  </si>
  <si>
    <t>≤29.627284万元</t>
  </si>
  <si>
    <t>29.627284万元</t>
  </si>
  <si>
    <t>效益
指标</t>
  </si>
  <si>
    <t>经济效益指标</t>
  </si>
  <si>
    <t>通过监督检查遏制生产安全事故，减少相关经济损失</t>
  </si>
  <si>
    <t>优</t>
  </si>
  <si>
    <t>社会效益指标</t>
  </si>
  <si>
    <t>通过督促问题整改，有效预防和减少质量事故的发生</t>
  </si>
  <si>
    <t>生态效益指标</t>
  </si>
  <si>
    <t>可持续影响指标</t>
  </si>
  <si>
    <t>满意度指标</t>
  </si>
  <si>
    <t>服务对象满意度指标</t>
  </si>
  <si>
    <t>上级主管部门满意度</t>
  </si>
  <si>
    <t>被监督检查单位申请投诉成立次数</t>
  </si>
  <si>
    <t>10次</t>
  </si>
  <si>
    <t>指标设置无法考核工作本质，日后编制绩效指标时要认真参照绩效指标库，结合项目自身完善绩效目标。</t>
  </si>
  <si>
    <t>培训学员满意度</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</si>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</sst>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宋体"/>
      <charset val="134"/>
      <scheme val="minor"/>
    </font>
    <font>
      <sz val="11"/>
      <color theme="1"/>
      <name val="仿宋_GB2312"/>
      <charset val="134"/>
    </font>
    <font>
      <sz val="18"/>
      <color theme="1"/>
      <name val="方正小标宋简体"/>
      <charset val="134"/>
    </font>
    <font>
      <sz val="11"/>
      <color rgb="FF000000"/>
      <name val="仿宋_GB2312"/>
      <family val="3"/>
      <charset val="134"/>
    </font>
    <font>
      <sz val="11"/>
      <name val="仿宋_GB2312"/>
      <family val="3"/>
      <charset val="134"/>
    </font>
    <font>
      <sz val="9"/>
      <name val="宋体"/>
      <family val="3"/>
      <charset val="134"/>
    </font>
    <font>
      <sz val="14"/>
      <color theme="1"/>
      <name val="方正小标宋简体"/>
      <charset val="134"/>
    </font>
    <font>
      <sz val="14"/>
      <color theme="1"/>
      <name val="仿宋_GB2312"/>
      <family val="3"/>
      <charset val="134"/>
    </font>
    <font>
      <sz val="11"/>
      <color theme="1"/>
      <name val="宋体"/>
      <family val="3"/>
      <charset val="134"/>
      <scheme val="minor"/>
    </font>
    <font>
      <sz val="11"/>
      <color theme="1"/>
      <name val="仿宋_GB2312"/>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9" fontId="8" fillId="0" borderId="0" applyFont="0" applyFill="0" applyBorder="0" applyAlignment="0" applyProtection="0">
      <alignment vertical="center"/>
    </xf>
  </cellStyleXfs>
  <cellXfs count="34">
    <xf numFmtId="0" fontId="0" fillId="0" borderId="0" xfId="0">
      <alignment vertical="center"/>
    </xf>
    <xf numFmtId="0" fontId="1" fillId="0" borderId="0" xfId="0" applyFont="1" applyFill="1">
      <alignment vertical="center"/>
    </xf>
    <xf numFmtId="0" fontId="0" fillId="0" borderId="0" xfId="0" applyFill="1">
      <alignmen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9" fontId="4" fillId="0" borderId="1" xfId="0" applyNumberFormat="1" applyFont="1" applyFill="1" applyBorder="1" applyAlignment="1" applyProtection="1">
      <alignment horizontal="center" vertical="center" wrapText="1"/>
    </xf>
    <xf numFmtId="9" fontId="1"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9" fontId="4" fillId="0" borderId="1" xfId="0" applyNumberFormat="1" applyFont="1" applyFill="1" applyBorder="1" applyAlignment="1" applyProtection="1">
      <alignment horizontal="center" vertical="center" wrapText="1"/>
    </xf>
    <xf numFmtId="0" fontId="4" fillId="0" borderId="1" xfId="0" quotePrefix="1" applyNumberFormat="1" applyFont="1" applyFill="1" applyBorder="1" applyAlignment="1">
      <alignment horizontal="center" vertical="center" wrapText="1"/>
    </xf>
    <xf numFmtId="9" fontId="4" fillId="0" borderId="1" xfId="0" quotePrefix="1" applyNumberFormat="1" applyFont="1" applyFill="1" applyBorder="1" applyAlignment="1">
      <alignment horizontal="center" vertical="center" wrapText="1"/>
    </xf>
    <xf numFmtId="0" fontId="2" fillId="0" borderId="0" xfId="0" applyFont="1" applyFill="1" applyAlignment="1">
      <alignment horizontal="left" vertical="center" wrapText="1"/>
    </xf>
    <xf numFmtId="0" fontId="1" fillId="0" borderId="0" xfId="0" applyFont="1" applyFill="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1" xfId="0" applyFont="1" applyFill="1" applyBorder="1" applyAlignment="1">
      <alignment horizontal="justify" vertical="center" wrapText="1"/>
    </xf>
    <xf numFmtId="10" fontId="1"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2"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Font="1" applyFill="1" applyBorder="1">
      <alignment vertical="center"/>
    </xf>
    <xf numFmtId="0" fontId="0" fillId="0" borderId="0" xfId="0" applyFill="1" applyAlignment="1">
      <alignment horizontal="left" vertical="center" wrapText="1"/>
    </xf>
    <xf numFmtId="0" fontId="1" fillId="0" borderId="1" xfId="0" applyFont="1" applyFill="1" applyBorder="1" applyAlignment="1">
      <alignment horizontal="center" vertical="center" textRotation="255"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tabSelected="1" topLeftCell="A22" workbookViewId="0">
      <selection activeCell="O10" sqref="O10"/>
    </sheetView>
  </sheetViews>
  <sheetFormatPr defaultColWidth="9" defaultRowHeight="13.5"/>
  <cols>
    <col min="1" max="1" width="4.625" style="2" customWidth="1"/>
    <col min="2" max="2" width="4.75" style="2" customWidth="1"/>
    <col min="3" max="3" width="6" style="2" customWidth="1"/>
    <col min="4" max="4" width="8.375" style="2" customWidth="1"/>
    <col min="5" max="5" width="8" style="2" customWidth="1"/>
    <col min="6" max="6" width="10.625" style="2" customWidth="1"/>
    <col min="7" max="7" width="8.375" style="2" customWidth="1"/>
    <col min="8" max="8" width="8" style="2" customWidth="1"/>
    <col min="9" max="9" width="5.375" style="2" customWidth="1"/>
    <col min="10" max="10" width="0.125" style="2" customWidth="1"/>
    <col min="11" max="11" width="3" style="2" customWidth="1"/>
    <col min="12" max="12" width="2.375" style="2" customWidth="1"/>
    <col min="13" max="13" width="4.25" style="2" customWidth="1"/>
    <col min="14" max="14" width="7.875" style="2" customWidth="1"/>
    <col min="15" max="16384" width="9" style="2"/>
  </cols>
  <sheetData>
    <row r="1" spans="1:14" ht="36" customHeight="1">
      <c r="A1" s="13" t="s">
        <v>0</v>
      </c>
      <c r="B1" s="13"/>
      <c r="C1" s="13"/>
      <c r="D1" s="13"/>
      <c r="E1" s="13"/>
      <c r="F1" s="13"/>
      <c r="G1" s="13"/>
      <c r="H1" s="13"/>
      <c r="I1" s="13"/>
      <c r="J1" s="13"/>
      <c r="K1" s="13"/>
      <c r="L1" s="13"/>
      <c r="M1" s="13"/>
      <c r="N1" s="13"/>
    </row>
    <row r="2" spans="1:14" s="1" customFormat="1" ht="17.100000000000001" customHeight="1">
      <c r="A2" s="1" t="s">
        <v>2</v>
      </c>
      <c r="D2" s="14" t="s">
        <v>3</v>
      </c>
      <c r="E2" s="14"/>
      <c r="F2" s="14"/>
      <c r="G2" s="14"/>
      <c r="H2" s="1" t="s">
        <v>4</v>
      </c>
      <c r="J2" s="14"/>
      <c r="K2" s="14"/>
      <c r="L2" s="14"/>
      <c r="M2" s="14"/>
      <c r="N2" s="14"/>
    </row>
    <row r="3" spans="1:14" ht="15" customHeight="1">
      <c r="A3" s="15" t="s">
        <v>5</v>
      </c>
      <c r="B3" s="15"/>
      <c r="C3" s="16" t="s">
        <v>6</v>
      </c>
      <c r="D3" s="16"/>
      <c r="E3" s="16"/>
      <c r="F3" s="16"/>
      <c r="G3" s="16"/>
      <c r="H3" s="16"/>
      <c r="I3" s="16"/>
      <c r="J3" s="16"/>
      <c r="K3" s="16"/>
      <c r="L3" s="16"/>
      <c r="M3" s="16"/>
      <c r="N3" s="17"/>
    </row>
    <row r="4" spans="1:14" ht="32.1" customHeight="1">
      <c r="A4" s="15" t="s">
        <v>7</v>
      </c>
      <c r="B4" s="15"/>
      <c r="C4" s="15" t="s">
        <v>8</v>
      </c>
      <c r="D4" s="15"/>
      <c r="E4" s="15"/>
      <c r="F4" s="15"/>
      <c r="G4" s="15"/>
      <c r="H4" s="15" t="s">
        <v>9</v>
      </c>
      <c r="I4" s="15"/>
      <c r="J4" s="15" t="s">
        <v>3</v>
      </c>
      <c r="K4" s="15"/>
      <c r="L4" s="15"/>
      <c r="M4" s="15"/>
      <c r="N4" s="15"/>
    </row>
    <row r="5" spans="1:14" ht="15" customHeight="1">
      <c r="A5" s="15" t="s">
        <v>10</v>
      </c>
      <c r="B5" s="15"/>
      <c r="C5" s="15" t="s">
        <v>1</v>
      </c>
      <c r="D5" s="15"/>
      <c r="E5" s="15"/>
      <c r="F5" s="15"/>
      <c r="G5" s="15"/>
      <c r="H5" s="15" t="s">
        <v>11</v>
      </c>
      <c r="I5" s="15"/>
      <c r="J5" s="15">
        <v>15011431259</v>
      </c>
      <c r="K5" s="15"/>
      <c r="L5" s="15"/>
      <c r="M5" s="15"/>
      <c r="N5" s="15"/>
    </row>
    <row r="6" spans="1:14" ht="33" customHeight="1">
      <c r="A6" s="15" t="s">
        <v>12</v>
      </c>
      <c r="B6" s="15"/>
      <c r="C6" s="15"/>
      <c r="D6" s="15"/>
      <c r="E6" s="3" t="s">
        <v>13</v>
      </c>
      <c r="F6" s="15" t="s">
        <v>14</v>
      </c>
      <c r="G6" s="15"/>
      <c r="H6" s="15" t="s">
        <v>15</v>
      </c>
      <c r="I6" s="15"/>
      <c r="J6" s="15" t="s">
        <v>16</v>
      </c>
      <c r="K6" s="15"/>
      <c r="L6" s="15" t="s">
        <v>17</v>
      </c>
      <c r="M6" s="15"/>
      <c r="N6" s="3" t="s">
        <v>18</v>
      </c>
    </row>
    <row r="7" spans="1:14" ht="15" customHeight="1">
      <c r="A7" s="15"/>
      <c r="B7" s="15"/>
      <c r="C7" s="18" t="s">
        <v>19</v>
      </c>
      <c r="D7" s="18"/>
      <c r="E7" s="3">
        <v>449.59911899999997</v>
      </c>
      <c r="F7" s="15">
        <v>386.74353400000001</v>
      </c>
      <c r="G7" s="15"/>
      <c r="H7" s="15">
        <f>SUM(H8:I10)</f>
        <v>386.60733399999998</v>
      </c>
      <c r="I7" s="15"/>
      <c r="J7" s="15">
        <v>10</v>
      </c>
      <c r="K7" s="15"/>
      <c r="L7" s="19">
        <f>ROUND(H7/F7,4)</f>
        <v>0.99960000000000004</v>
      </c>
      <c r="M7" s="19"/>
      <c r="N7" s="4">
        <v>9.9960000000000004</v>
      </c>
    </row>
    <row r="8" spans="1:14" ht="26.1" customHeight="1">
      <c r="A8" s="15"/>
      <c r="B8" s="15"/>
      <c r="C8" s="15" t="s">
        <v>20</v>
      </c>
      <c r="D8" s="15"/>
      <c r="E8" s="3">
        <v>449.59911899999997</v>
      </c>
      <c r="F8" s="15">
        <v>386.74353400000001</v>
      </c>
      <c r="G8" s="15"/>
      <c r="H8" s="15">
        <v>386.60733399999998</v>
      </c>
      <c r="I8" s="15"/>
      <c r="J8" s="15" t="s">
        <v>21</v>
      </c>
      <c r="K8" s="15"/>
      <c r="L8" s="19">
        <f>ROUND(H8/F8,4)</f>
        <v>0.99960000000000004</v>
      </c>
      <c r="M8" s="19"/>
      <c r="N8" s="3" t="s">
        <v>21</v>
      </c>
    </row>
    <row r="9" spans="1:14" ht="30.95" customHeight="1">
      <c r="A9" s="15"/>
      <c r="B9" s="15"/>
      <c r="C9" s="15" t="s">
        <v>22</v>
      </c>
      <c r="D9" s="15"/>
      <c r="E9" s="3"/>
      <c r="F9" s="15">
        <v>0</v>
      </c>
      <c r="G9" s="15"/>
      <c r="H9" s="15">
        <v>0</v>
      </c>
      <c r="I9" s="15"/>
      <c r="J9" s="15" t="s">
        <v>21</v>
      </c>
      <c r="K9" s="15"/>
      <c r="L9" s="19"/>
      <c r="M9" s="19"/>
      <c r="N9" s="3" t="s">
        <v>21</v>
      </c>
    </row>
    <row r="10" spans="1:14">
      <c r="A10" s="15"/>
      <c r="B10" s="15"/>
      <c r="C10" s="15" t="s">
        <v>23</v>
      </c>
      <c r="D10" s="15"/>
      <c r="E10" s="3"/>
      <c r="F10" s="15">
        <v>0</v>
      </c>
      <c r="G10" s="15"/>
      <c r="H10" s="15">
        <v>0</v>
      </c>
      <c r="I10" s="15"/>
      <c r="J10" s="15" t="s">
        <v>21</v>
      </c>
      <c r="K10" s="15"/>
      <c r="L10" s="19"/>
      <c r="M10" s="19"/>
      <c r="N10" s="3" t="s">
        <v>21</v>
      </c>
    </row>
    <row r="11" spans="1:14" ht="15" customHeight="1">
      <c r="A11" s="15" t="s">
        <v>24</v>
      </c>
      <c r="B11" s="15" t="s">
        <v>25</v>
      </c>
      <c r="C11" s="15"/>
      <c r="D11" s="15"/>
      <c r="E11" s="15"/>
      <c r="F11" s="15"/>
      <c r="G11" s="15"/>
      <c r="H11" s="15" t="s">
        <v>26</v>
      </c>
      <c r="I11" s="15"/>
      <c r="J11" s="15"/>
      <c r="K11" s="15"/>
      <c r="L11" s="15"/>
      <c r="M11" s="15"/>
      <c r="N11" s="15"/>
    </row>
    <row r="12" spans="1:14" ht="171" customHeight="1">
      <c r="A12" s="15"/>
      <c r="B12" s="15" t="s">
        <v>27</v>
      </c>
      <c r="C12" s="15"/>
      <c r="D12" s="15"/>
      <c r="E12" s="15"/>
      <c r="F12" s="15"/>
      <c r="G12" s="15"/>
      <c r="H12" s="15" t="s">
        <v>28</v>
      </c>
      <c r="I12" s="15"/>
      <c r="J12" s="15"/>
      <c r="K12" s="15"/>
      <c r="L12" s="15"/>
      <c r="M12" s="15"/>
      <c r="N12" s="15"/>
    </row>
    <row r="13" spans="1:14" ht="41.1" customHeight="1">
      <c r="A13" s="33" t="s">
        <v>29</v>
      </c>
      <c r="B13" s="3" t="s">
        <v>30</v>
      </c>
      <c r="C13" s="3" t="s">
        <v>31</v>
      </c>
      <c r="D13" s="15" t="s">
        <v>32</v>
      </c>
      <c r="E13" s="15"/>
      <c r="F13" s="15"/>
      <c r="G13" s="4" t="s">
        <v>33</v>
      </c>
      <c r="H13" s="3" t="s">
        <v>34</v>
      </c>
      <c r="I13" s="15" t="s">
        <v>16</v>
      </c>
      <c r="J13" s="15"/>
      <c r="K13" s="15" t="s">
        <v>18</v>
      </c>
      <c r="L13" s="15"/>
      <c r="M13" s="15" t="s">
        <v>35</v>
      </c>
      <c r="N13" s="15"/>
    </row>
    <row r="14" spans="1:14" ht="30" customHeight="1">
      <c r="A14" s="33"/>
      <c r="B14" s="15" t="s">
        <v>36</v>
      </c>
      <c r="C14" s="15" t="s">
        <v>37</v>
      </c>
      <c r="D14" s="20" t="s">
        <v>38</v>
      </c>
      <c r="E14" s="20"/>
      <c r="F14" s="20"/>
      <c r="G14" s="5" t="s">
        <v>39</v>
      </c>
      <c r="H14" s="3" t="s">
        <v>40</v>
      </c>
      <c r="I14" s="21">
        <v>3</v>
      </c>
      <c r="J14" s="22"/>
      <c r="K14" s="15">
        <v>3</v>
      </c>
      <c r="L14" s="15"/>
      <c r="M14" s="15"/>
      <c r="N14" s="15"/>
    </row>
    <row r="15" spans="1:14" ht="29.1" customHeight="1">
      <c r="A15" s="33"/>
      <c r="B15" s="15"/>
      <c r="C15" s="15"/>
      <c r="D15" s="20" t="s">
        <v>41</v>
      </c>
      <c r="E15" s="20"/>
      <c r="F15" s="20"/>
      <c r="G15" s="5" t="s">
        <v>39</v>
      </c>
      <c r="H15" s="3" t="s">
        <v>42</v>
      </c>
      <c r="I15" s="21">
        <v>3</v>
      </c>
      <c r="J15" s="22"/>
      <c r="K15" s="15">
        <v>3</v>
      </c>
      <c r="L15" s="15"/>
      <c r="M15" s="15"/>
      <c r="N15" s="15"/>
    </row>
    <row r="16" spans="1:14" ht="15" customHeight="1">
      <c r="A16" s="33"/>
      <c r="B16" s="15"/>
      <c r="C16" s="15"/>
      <c r="D16" s="23" t="s">
        <v>43</v>
      </c>
      <c r="E16" s="24"/>
      <c r="F16" s="25"/>
      <c r="G16" s="11" t="s">
        <v>44</v>
      </c>
      <c r="H16" s="5" t="s">
        <v>45</v>
      </c>
      <c r="I16" s="21">
        <v>3</v>
      </c>
      <c r="J16" s="22"/>
      <c r="K16" s="26">
        <v>3</v>
      </c>
      <c r="L16" s="27"/>
      <c r="M16" s="15"/>
      <c r="N16" s="15"/>
    </row>
    <row r="17" spans="1:14" ht="87.95" customHeight="1">
      <c r="A17" s="33"/>
      <c r="B17" s="15"/>
      <c r="C17" s="15"/>
      <c r="D17" s="23" t="s">
        <v>46</v>
      </c>
      <c r="E17" s="24"/>
      <c r="F17" s="25"/>
      <c r="G17" s="5" t="s">
        <v>47</v>
      </c>
      <c r="H17" s="3" t="s">
        <v>48</v>
      </c>
      <c r="I17" s="21">
        <v>4</v>
      </c>
      <c r="J17" s="22"/>
      <c r="K17" s="26">
        <v>3</v>
      </c>
      <c r="L17" s="27"/>
      <c r="M17" s="15" t="s">
        <v>49</v>
      </c>
      <c r="N17" s="15"/>
    </row>
    <row r="18" spans="1:14" ht="15" customHeight="1">
      <c r="A18" s="33"/>
      <c r="B18" s="15"/>
      <c r="C18" s="15"/>
      <c r="D18" s="23" t="s">
        <v>50</v>
      </c>
      <c r="E18" s="24"/>
      <c r="F18" s="25"/>
      <c r="G18" s="5" t="s">
        <v>51</v>
      </c>
      <c r="H18" s="3" t="s">
        <v>52</v>
      </c>
      <c r="I18" s="21">
        <v>5</v>
      </c>
      <c r="J18" s="22"/>
      <c r="K18" s="26">
        <v>5</v>
      </c>
      <c r="L18" s="27"/>
      <c r="M18" s="15"/>
      <c r="N18" s="15"/>
    </row>
    <row r="19" spans="1:14" ht="32.1" customHeight="1">
      <c r="A19" s="33"/>
      <c r="B19" s="15"/>
      <c r="C19" s="15"/>
      <c r="D19" s="23" t="s">
        <v>53</v>
      </c>
      <c r="E19" s="24"/>
      <c r="F19" s="25"/>
      <c r="G19" s="5" t="s">
        <v>54</v>
      </c>
      <c r="H19" s="3" t="s">
        <v>55</v>
      </c>
      <c r="I19" s="21">
        <v>4</v>
      </c>
      <c r="J19" s="22"/>
      <c r="K19" s="26">
        <v>4</v>
      </c>
      <c r="L19" s="27"/>
      <c r="M19" s="15"/>
      <c r="N19" s="15"/>
    </row>
    <row r="20" spans="1:14" ht="33" customHeight="1">
      <c r="A20" s="33"/>
      <c r="B20" s="15"/>
      <c r="C20" s="15"/>
      <c r="D20" s="23" t="s">
        <v>56</v>
      </c>
      <c r="E20" s="24"/>
      <c r="F20" s="25"/>
      <c r="G20" s="5" t="s">
        <v>57</v>
      </c>
      <c r="H20" s="3" t="s">
        <v>58</v>
      </c>
      <c r="I20" s="21">
        <v>3</v>
      </c>
      <c r="J20" s="22"/>
      <c r="K20" s="26">
        <v>3</v>
      </c>
      <c r="L20" s="27"/>
      <c r="M20" s="15" t="s">
        <v>59</v>
      </c>
      <c r="N20" s="15"/>
    </row>
    <row r="21" spans="1:14" ht="98.1" customHeight="1">
      <c r="A21" s="33"/>
      <c r="B21" s="15"/>
      <c r="C21" s="15"/>
      <c r="D21" s="23" t="s">
        <v>60</v>
      </c>
      <c r="E21" s="24"/>
      <c r="F21" s="25"/>
      <c r="G21" s="5" t="s">
        <v>61</v>
      </c>
      <c r="H21" s="3" t="s">
        <v>62</v>
      </c>
      <c r="I21" s="21">
        <v>4</v>
      </c>
      <c r="J21" s="22"/>
      <c r="K21" s="26">
        <v>3</v>
      </c>
      <c r="L21" s="27"/>
      <c r="M21" s="15" t="s">
        <v>63</v>
      </c>
      <c r="N21" s="15"/>
    </row>
    <row r="22" spans="1:14" ht="81" customHeight="1">
      <c r="A22" s="33"/>
      <c r="B22" s="15"/>
      <c r="C22" s="15"/>
      <c r="D22" s="23" t="s">
        <v>64</v>
      </c>
      <c r="E22" s="24"/>
      <c r="F22" s="25"/>
      <c r="G22" s="5" t="s">
        <v>65</v>
      </c>
      <c r="H22" s="4" t="s">
        <v>66</v>
      </c>
      <c r="I22" s="21">
        <v>3</v>
      </c>
      <c r="J22" s="22"/>
      <c r="K22" s="26">
        <v>2.5</v>
      </c>
      <c r="L22" s="27"/>
      <c r="M22" s="15" t="s">
        <v>49</v>
      </c>
      <c r="N22" s="15"/>
    </row>
    <row r="23" spans="1:14" ht="15" customHeight="1">
      <c r="A23" s="33"/>
      <c r="B23" s="15"/>
      <c r="C23" s="15" t="s">
        <v>67</v>
      </c>
      <c r="D23" s="20" t="s">
        <v>68</v>
      </c>
      <c r="E23" s="20"/>
      <c r="F23" s="20"/>
      <c r="G23" s="12" t="s">
        <v>69</v>
      </c>
      <c r="H23" s="6">
        <v>1</v>
      </c>
      <c r="I23" s="21">
        <v>3</v>
      </c>
      <c r="J23" s="22"/>
      <c r="K23" s="15">
        <v>3</v>
      </c>
      <c r="L23" s="15"/>
      <c r="M23" s="15"/>
      <c r="N23" s="15"/>
    </row>
    <row r="24" spans="1:14" ht="15" customHeight="1">
      <c r="A24" s="33"/>
      <c r="B24" s="15"/>
      <c r="C24" s="15"/>
      <c r="D24" s="20" t="s">
        <v>70</v>
      </c>
      <c r="E24" s="20"/>
      <c r="F24" s="20"/>
      <c r="G24" s="12" t="s">
        <v>69</v>
      </c>
      <c r="H24" s="6">
        <v>1</v>
      </c>
      <c r="I24" s="21">
        <v>3</v>
      </c>
      <c r="J24" s="22"/>
      <c r="K24" s="15">
        <v>3</v>
      </c>
      <c r="L24" s="15"/>
      <c r="M24" s="15"/>
      <c r="N24" s="15"/>
    </row>
    <row r="25" spans="1:14" ht="15" customHeight="1">
      <c r="A25" s="33"/>
      <c r="B25" s="15"/>
      <c r="C25" s="15"/>
      <c r="D25" s="20" t="s">
        <v>71</v>
      </c>
      <c r="E25" s="20"/>
      <c r="F25" s="20"/>
      <c r="G25" s="12" t="s">
        <v>69</v>
      </c>
      <c r="H25" s="6">
        <v>1</v>
      </c>
      <c r="I25" s="21">
        <v>3</v>
      </c>
      <c r="J25" s="22"/>
      <c r="K25" s="15">
        <v>3</v>
      </c>
      <c r="L25" s="15"/>
      <c r="M25" s="15"/>
      <c r="N25" s="15"/>
    </row>
    <row r="26" spans="1:14" ht="27" customHeight="1">
      <c r="A26" s="33"/>
      <c r="B26" s="15"/>
      <c r="C26" s="15"/>
      <c r="D26" s="20" t="s">
        <v>72</v>
      </c>
      <c r="E26" s="20"/>
      <c r="F26" s="20"/>
      <c r="G26" s="7" t="s">
        <v>73</v>
      </c>
      <c r="H26" s="8">
        <v>1</v>
      </c>
      <c r="I26" s="21">
        <v>3</v>
      </c>
      <c r="J26" s="22"/>
      <c r="K26" s="15">
        <v>3</v>
      </c>
      <c r="L26" s="15"/>
      <c r="M26" s="15"/>
      <c r="N26" s="15"/>
    </row>
    <row r="27" spans="1:14" ht="26.1" customHeight="1">
      <c r="A27" s="33"/>
      <c r="B27" s="15"/>
      <c r="C27" s="15"/>
      <c r="D27" s="20" t="s">
        <v>74</v>
      </c>
      <c r="E27" s="20"/>
      <c r="F27" s="20"/>
      <c r="G27" s="9" t="s">
        <v>75</v>
      </c>
      <c r="H27" s="3" t="s">
        <v>76</v>
      </c>
      <c r="I27" s="21">
        <v>3</v>
      </c>
      <c r="J27" s="22"/>
      <c r="K27" s="15">
        <v>3</v>
      </c>
      <c r="L27" s="15"/>
      <c r="M27" s="15"/>
      <c r="N27" s="15"/>
    </row>
    <row r="28" spans="1:14" ht="32.1" customHeight="1">
      <c r="A28" s="33"/>
      <c r="B28" s="15"/>
      <c r="C28" s="3" t="s">
        <v>77</v>
      </c>
      <c r="D28" s="20" t="s">
        <v>78</v>
      </c>
      <c r="E28" s="20"/>
      <c r="F28" s="20"/>
      <c r="G28" s="4" t="s">
        <v>79</v>
      </c>
      <c r="H28" s="4" t="s">
        <v>80</v>
      </c>
      <c r="I28" s="21">
        <v>3</v>
      </c>
      <c r="J28" s="22"/>
      <c r="K28" s="15">
        <v>2</v>
      </c>
      <c r="L28" s="15"/>
      <c r="M28" s="15" t="s">
        <v>81</v>
      </c>
      <c r="N28" s="15"/>
    </row>
    <row r="29" spans="1:14" ht="42.95" customHeight="1">
      <c r="A29" s="33"/>
      <c r="B29" s="15"/>
      <c r="C29" s="15" t="s">
        <v>82</v>
      </c>
      <c r="D29" s="20" t="s">
        <v>83</v>
      </c>
      <c r="E29" s="20"/>
      <c r="F29" s="20"/>
      <c r="G29" s="4" t="s">
        <v>84</v>
      </c>
      <c r="H29" s="4" t="s">
        <v>85</v>
      </c>
      <c r="I29" s="28">
        <v>6</v>
      </c>
      <c r="J29" s="29"/>
      <c r="K29" s="15">
        <v>5</v>
      </c>
      <c r="L29" s="15"/>
      <c r="M29" s="15" t="s">
        <v>86</v>
      </c>
      <c r="N29" s="15"/>
    </row>
    <row r="30" spans="1:14" ht="27.95" customHeight="1">
      <c r="A30" s="33"/>
      <c r="B30" s="15"/>
      <c r="C30" s="15"/>
      <c r="D30" s="20" t="s">
        <v>87</v>
      </c>
      <c r="E30" s="20"/>
      <c r="F30" s="20"/>
      <c r="G30" s="3" t="s">
        <v>88</v>
      </c>
      <c r="H30" s="3" t="s">
        <v>89</v>
      </c>
      <c r="I30" s="28">
        <v>4</v>
      </c>
      <c r="J30" s="29"/>
      <c r="K30" s="15">
        <v>4</v>
      </c>
      <c r="L30" s="15"/>
      <c r="M30" s="15"/>
      <c r="N30" s="15"/>
    </row>
    <row r="31" spans="1:14" ht="33.950000000000003" customHeight="1">
      <c r="A31" s="33"/>
      <c r="B31" s="15" t="s">
        <v>90</v>
      </c>
      <c r="C31" s="3" t="s">
        <v>91</v>
      </c>
      <c r="D31" s="20" t="s">
        <v>92</v>
      </c>
      <c r="E31" s="20"/>
      <c r="F31" s="20"/>
      <c r="G31" s="9" t="s">
        <v>93</v>
      </c>
      <c r="H31" s="9" t="s">
        <v>93</v>
      </c>
      <c r="I31" s="15">
        <v>10</v>
      </c>
      <c r="J31" s="15"/>
      <c r="K31" s="15">
        <v>10</v>
      </c>
      <c r="L31" s="15"/>
      <c r="M31" s="15"/>
      <c r="N31" s="15"/>
    </row>
    <row r="32" spans="1:14" ht="42" customHeight="1">
      <c r="A32" s="33"/>
      <c r="B32" s="15"/>
      <c r="C32" s="3" t="s">
        <v>94</v>
      </c>
      <c r="D32" s="20" t="s">
        <v>95</v>
      </c>
      <c r="E32" s="20"/>
      <c r="F32" s="20"/>
      <c r="G32" s="9" t="s">
        <v>93</v>
      </c>
      <c r="H32" s="9" t="s">
        <v>93</v>
      </c>
      <c r="I32" s="15">
        <v>10</v>
      </c>
      <c r="J32" s="15"/>
      <c r="K32" s="15">
        <v>10</v>
      </c>
      <c r="L32" s="15"/>
      <c r="M32" s="15"/>
      <c r="N32" s="15"/>
    </row>
    <row r="33" spans="1:14" ht="35.1" customHeight="1">
      <c r="A33" s="33"/>
      <c r="B33" s="15"/>
      <c r="C33" s="3" t="s">
        <v>96</v>
      </c>
      <c r="D33" s="20"/>
      <c r="E33" s="20"/>
      <c r="F33" s="20"/>
      <c r="G33" s="3"/>
      <c r="H33" s="3"/>
      <c r="I33" s="15"/>
      <c r="J33" s="15"/>
      <c r="K33" s="15"/>
      <c r="L33" s="15"/>
      <c r="M33" s="15"/>
      <c r="N33" s="15"/>
    </row>
    <row r="34" spans="1:14" ht="48" customHeight="1">
      <c r="A34" s="33"/>
      <c r="B34" s="15"/>
      <c r="C34" s="3" t="s">
        <v>97</v>
      </c>
      <c r="D34" s="20"/>
      <c r="E34" s="20"/>
      <c r="F34" s="20"/>
      <c r="G34" s="3"/>
      <c r="H34" s="3"/>
      <c r="I34" s="15"/>
      <c r="J34" s="15"/>
      <c r="K34" s="15"/>
      <c r="L34" s="15"/>
      <c r="M34" s="15"/>
      <c r="N34" s="15"/>
    </row>
    <row r="35" spans="1:14" ht="15" customHeight="1">
      <c r="A35" s="33"/>
      <c r="B35" s="15" t="s">
        <v>98</v>
      </c>
      <c r="C35" s="15" t="s">
        <v>99</v>
      </c>
      <c r="D35" s="20" t="s">
        <v>100</v>
      </c>
      <c r="E35" s="20"/>
      <c r="F35" s="20"/>
      <c r="G35" s="10">
        <v>0.9</v>
      </c>
      <c r="H35" s="8">
        <v>1</v>
      </c>
      <c r="I35" s="15">
        <v>3</v>
      </c>
      <c r="J35" s="15"/>
      <c r="K35" s="15">
        <v>3</v>
      </c>
      <c r="L35" s="15"/>
      <c r="M35" s="15"/>
      <c r="N35" s="15"/>
    </row>
    <row r="36" spans="1:14" ht="135.94999999999999" customHeight="1">
      <c r="A36" s="33"/>
      <c r="B36" s="15"/>
      <c r="C36" s="15"/>
      <c r="D36" s="20" t="s">
        <v>101</v>
      </c>
      <c r="E36" s="20"/>
      <c r="F36" s="20"/>
      <c r="G36" s="9" t="s">
        <v>102</v>
      </c>
      <c r="H36" s="3">
        <v>0</v>
      </c>
      <c r="I36" s="15">
        <v>3</v>
      </c>
      <c r="J36" s="15"/>
      <c r="K36" s="15">
        <v>2</v>
      </c>
      <c r="L36" s="15"/>
      <c r="M36" s="15" t="s">
        <v>103</v>
      </c>
      <c r="N36" s="15"/>
    </row>
    <row r="37" spans="1:14" ht="15" customHeight="1">
      <c r="A37" s="33"/>
      <c r="B37" s="15"/>
      <c r="C37" s="15"/>
      <c r="D37" s="20" t="s">
        <v>104</v>
      </c>
      <c r="E37" s="20"/>
      <c r="F37" s="20"/>
      <c r="G37" s="10">
        <v>0.9</v>
      </c>
      <c r="H37" s="8">
        <v>1</v>
      </c>
      <c r="I37" s="15">
        <v>4</v>
      </c>
      <c r="J37" s="15"/>
      <c r="K37" s="15">
        <v>4</v>
      </c>
      <c r="L37" s="15"/>
      <c r="M37" s="15"/>
      <c r="N37" s="15"/>
    </row>
    <row r="38" spans="1:14">
      <c r="A38" s="30" t="s">
        <v>105</v>
      </c>
      <c r="B38" s="30"/>
      <c r="C38" s="30"/>
      <c r="D38" s="30"/>
      <c r="E38" s="30"/>
      <c r="F38" s="30"/>
      <c r="G38" s="30"/>
      <c r="H38" s="30"/>
      <c r="I38" s="30">
        <f>SUM(I14:J37,J7)</f>
        <v>100</v>
      </c>
      <c r="J38" s="30"/>
      <c r="K38" s="30">
        <f>SUM(K14:L37,N7)</f>
        <v>94.495999999999995</v>
      </c>
      <c r="L38" s="30"/>
      <c r="M38" s="31"/>
      <c r="N38" s="31"/>
    </row>
    <row r="39" spans="1:14" ht="176.1" customHeight="1">
      <c r="A39" s="32" t="s">
        <v>106</v>
      </c>
      <c r="B39" s="32"/>
      <c r="C39" s="32"/>
      <c r="D39" s="32"/>
      <c r="E39" s="32"/>
      <c r="F39" s="32"/>
      <c r="G39" s="32"/>
      <c r="H39" s="32"/>
      <c r="I39" s="32"/>
      <c r="J39" s="32"/>
      <c r="K39" s="32"/>
      <c r="L39" s="32"/>
      <c r="M39" s="32"/>
      <c r="N39" s="32"/>
    </row>
  </sheetData>
  <mergeCells count="157">
    <mergeCell ref="A11:A12"/>
    <mergeCell ref="A13:A37"/>
    <mergeCell ref="B14:B30"/>
    <mergeCell ref="B31:B34"/>
    <mergeCell ref="B35:B37"/>
    <mergeCell ref="C14:C22"/>
    <mergeCell ref="C23:C27"/>
    <mergeCell ref="C29:C30"/>
    <mergeCell ref="C35:C37"/>
    <mergeCell ref="D37:F37"/>
    <mergeCell ref="I37:J37"/>
    <mergeCell ref="K37:L37"/>
    <mergeCell ref="M37:N37"/>
    <mergeCell ref="A38:H38"/>
    <mergeCell ref="I38:J38"/>
    <mergeCell ref="K38:L38"/>
    <mergeCell ref="M38:N38"/>
    <mergeCell ref="A39:N39"/>
    <mergeCell ref="D34:F34"/>
    <mergeCell ref="I34:J34"/>
    <mergeCell ref="K34:L34"/>
    <mergeCell ref="M34:N34"/>
    <mergeCell ref="D35:F35"/>
    <mergeCell ref="I35:J35"/>
    <mergeCell ref="K35:L35"/>
    <mergeCell ref="M35:N35"/>
    <mergeCell ref="D36:F36"/>
    <mergeCell ref="I36:J36"/>
    <mergeCell ref="K36:L36"/>
    <mergeCell ref="M36:N36"/>
    <mergeCell ref="D31:F31"/>
    <mergeCell ref="I31:J31"/>
    <mergeCell ref="K31:L31"/>
    <mergeCell ref="M31:N31"/>
    <mergeCell ref="D32:F32"/>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3:F23"/>
    <mergeCell ref="I23:J23"/>
    <mergeCell ref="K23:L23"/>
    <mergeCell ref="M23:N23"/>
    <mergeCell ref="D24:F24"/>
    <mergeCell ref="I24:J24"/>
    <mergeCell ref="K24:L24"/>
    <mergeCell ref="M24:N24"/>
    <mergeCell ref="D20:F20"/>
    <mergeCell ref="I20:J20"/>
    <mergeCell ref="K20:L20"/>
    <mergeCell ref="M20:N20"/>
    <mergeCell ref="D21:F21"/>
    <mergeCell ref="I21:J21"/>
    <mergeCell ref="K21:L21"/>
    <mergeCell ref="M21:N21"/>
    <mergeCell ref="D22:F22"/>
    <mergeCell ref="I22:J22"/>
    <mergeCell ref="K22:L22"/>
    <mergeCell ref="M22:N22"/>
    <mergeCell ref="D17:F17"/>
    <mergeCell ref="I17:J17"/>
    <mergeCell ref="K17:L17"/>
    <mergeCell ref="M17:N17"/>
    <mergeCell ref="D18:F18"/>
    <mergeCell ref="I18:J18"/>
    <mergeCell ref="K18:L18"/>
    <mergeCell ref="M18:N18"/>
    <mergeCell ref="D19:F19"/>
    <mergeCell ref="I19:J19"/>
    <mergeCell ref="K19:L19"/>
    <mergeCell ref="M19:N19"/>
    <mergeCell ref="D14:F14"/>
    <mergeCell ref="I14:J14"/>
    <mergeCell ref="K14:L14"/>
    <mergeCell ref="M14:N14"/>
    <mergeCell ref="D15:F15"/>
    <mergeCell ref="I15:J15"/>
    <mergeCell ref="K15:L15"/>
    <mergeCell ref="M15:N15"/>
    <mergeCell ref="D16:F16"/>
    <mergeCell ref="I16:J16"/>
    <mergeCell ref="K16:L16"/>
    <mergeCell ref="M16:N16"/>
    <mergeCell ref="B11:G11"/>
    <mergeCell ref="H11:N11"/>
    <mergeCell ref="B12:G12"/>
    <mergeCell ref="H12:N12"/>
    <mergeCell ref="D13:F13"/>
    <mergeCell ref="I13:J13"/>
    <mergeCell ref="K13:L13"/>
    <mergeCell ref="M13:N13"/>
    <mergeCell ref="C9:D9"/>
    <mergeCell ref="F9:G9"/>
    <mergeCell ref="H9:I9"/>
    <mergeCell ref="J9:K9"/>
    <mergeCell ref="L9:M9"/>
    <mergeCell ref="C10:D10"/>
    <mergeCell ref="F10:G10"/>
    <mergeCell ref="H10:I10"/>
    <mergeCell ref="J10:K10"/>
    <mergeCell ref="L10:M10"/>
    <mergeCell ref="C7:D7"/>
    <mergeCell ref="F7:G7"/>
    <mergeCell ref="H7:I7"/>
    <mergeCell ref="J7:K7"/>
    <mergeCell ref="L7:M7"/>
    <mergeCell ref="C8:D8"/>
    <mergeCell ref="F8:G8"/>
    <mergeCell ref="H8:I8"/>
    <mergeCell ref="J8:K8"/>
    <mergeCell ref="L8:M8"/>
    <mergeCell ref="A5:B5"/>
    <mergeCell ref="C5:G5"/>
    <mergeCell ref="H5:I5"/>
    <mergeCell ref="J5:N5"/>
    <mergeCell ref="C6:D6"/>
    <mergeCell ref="F6:G6"/>
    <mergeCell ref="H6:I6"/>
    <mergeCell ref="J6:K6"/>
    <mergeCell ref="L6:M6"/>
    <mergeCell ref="A6:B10"/>
    <mergeCell ref="A1:N1"/>
    <mergeCell ref="D2:G2"/>
    <mergeCell ref="J2:N2"/>
    <mergeCell ref="A3:B3"/>
    <mergeCell ref="C3:N3"/>
    <mergeCell ref="A4:B4"/>
    <mergeCell ref="C4:G4"/>
    <mergeCell ref="H4:I4"/>
    <mergeCell ref="J4:N4"/>
  </mergeCells>
  <phoneticPr fontId="10"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10"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1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weishang</dc:creator>
  <cp:lastModifiedBy>Lenovo</cp:lastModifiedBy>
  <dcterms:created xsi:type="dcterms:W3CDTF">2023-05-13T19:15:00Z</dcterms:created>
  <dcterms:modified xsi:type="dcterms:W3CDTF">2024-08-22T02:32:47Z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35F505E7A2B34031B8D98C54B47D9B58_12</vt:lpwstr>
  </property>
</Properties>
</file>