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项目支出绩效自评表!$A$1:$N$44</definedName>
  </definedNames>
  <calcPr calcId="144525"/>
</workbook>
</file>

<file path=xl/sharedStrings.xml><?xml version="1.0" encoding="utf-8"?>
<sst xmlns="http://schemas.openxmlformats.org/spreadsheetml/2006/main" count="122" uniqueCount="96">
  <si>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</si>
  <si>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</si>
  <si>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</si>
  <si>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</si>
  <si>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</si>
  <si>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</si>
  <si>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</si>
  <si>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重要河湖岸线基础信息调查分析</t>
  </si>
  <si>
    <t>主要事项说明：</t>
  </si>
  <si>
    <t>主管部门</t>
  </si>
  <si>
    <t>北京市水务局</t>
  </si>
  <si>
    <t>实施单位</t>
  </si>
  <si>
    <t>北京市水务局机关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</si>
  <si>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</si>
  <si>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</si>
  <si>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刘大根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</si>
  <si>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</si>
  <si>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</si>
  <si>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</si>
  <si>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</si>
  <si>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</si>
  <si>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</si>
  <si>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</si>
  <si>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</si>
  <si>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</si>
  <si>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</si>
  <si>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</si>
  <si>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</si>
  <si>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</si>
  <si>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</si>
  <si>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</si>
  <si>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</si>
  <si>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</si>
  <si>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</si>
  <si>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</si>
  <si>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</si>
  <si>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</si>
  <si>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</si>
  <si>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</si>
  <si>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落实《水利部关于加强河湖水域岸线空间管控的指导意见、《关于进一步加强水生态保护修复工作的意见》，摸清河湖岸线本底情况，形成市管河湖水域岸线基本信息数据本底，制定河湖岸线分类及调查方法开展河湖岸线空间生态质量试评估，为水生态空间管控和流域水生态系统安全健康评价提供技术支撑。</t>
  </si>
  <si>
    <t xml:space="preserve">落实《水利部关于加强河湖水域岸线空间管控的指导意见、《关于进一步加强水生态保护修复工作的意见》，集成遥感、地面调查、检验检测等多源异构海量数据，完成了全市152条河流岸线调查，形成了全市重要河流岸线基本信息数据本底，摸清了全市重要河流生态岸线比例为72.68%；编制了《河湖岸线分类及调查技术规程》（草稿），完成了全市河湖岸线三级类的分类及统计体系，明确了全市岸线分类和调查技术方法，解决了现阶段岸线基础底数不清、基本信息不明等问题；从水生态空间物理结构、水文水质要素、岸线生物要素三个方面出发，选取能够表征水生态空间生态环境特征的指标，构建了水生态空间评价指标体系和分类分级方法，确定了水生态空间质量评估技术路径，为水生态空间管控和流域水生态系统安全健康评价提供技术支撑。
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</si>
  <si>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</si>
  <si>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</si>
  <si>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</si>
  <si>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</si>
  <si>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</si>
  <si>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</si>
  <si>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</si>
  <si>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</si>
  <si>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</si>
  <si>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</si>
  <si>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</si>
  <si>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指标1：《河道生境多样性评价技术规范》（草稿）</t>
  </si>
  <si>
    <t>11.《项目支出绩效自评表》填报的信息，均需提供支撑材料。</t>
  </si>
  <si>
    <t>指标2：编制《河湖岸线分类及调查技术规程》（草稿）</t>
  </si>
  <si>
    <t>指标3：编制总报告</t>
  </si>
  <si>
    <t>指标4：重要河湖岸线调查条数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</si>
  <si>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</si>
  <si>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</si>
  <si>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指标1：标准草稿通过专家评审</t>
  </si>
  <si>
    <t>通过专家评审</t>
  </si>
  <si>
    <t>完成</t>
  </si>
  <si>
    <t>指标2：调查数据的真实性、可靠性与规范性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</si>
  <si>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</si>
  <si>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指标3：项目评审合格率</t>
  </si>
  <si>
    <t>指标4：</t>
  </si>
  <si>
    <t>时效
指标</t>
  </si>
  <si>
    <t>指标1：岸线的定义及分类制定完成时间</t>
  </si>
  <si>
    <t>指标2：岸线现场调查完成时间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</si>
  <si>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</si>
  <si>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指标3：项目完成时限</t>
  </si>
  <si>
    <t>成本
指标</t>
  </si>
  <si>
    <t>指标1：项目预算控制数</t>
  </si>
  <si>
    <t>指标2：</t>
  </si>
  <si>
    <t>……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</si>
  <si>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</si>
  <si>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</si>
  <si>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</si>
  <si>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</si>
  <si>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</si>
  <si>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</si>
  <si>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指标1：研究成果应用于河湖水域岸线空间管控，支撑水生态空间保护修复和流域水生态系统安全健康评价。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</si>
  <si>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</si>
  <si>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</si>
  <si>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</si>
  <si>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指标1：支撑河湖岸线改造和利用，提升河湖水生态空间生态质量</t>
  </si>
  <si>
    <t>2023年北京市发生了流域性特大洪水，全市岸线水毁严重，水毁修复工作成为当前水务工作重点，改变了原先岸线保护计划和进程，对岸线改造和利用工作放在灾后重建工作中。</t>
  </si>
  <si>
    <t>可持续影响指标</t>
  </si>
  <si>
    <t>指标1：支撑和保障重要河湖水生态空间优化、岸线保护利用</t>
  </si>
  <si>
    <t>满意度指标</t>
  </si>
  <si>
    <t>服务对象满意度指标</t>
  </si>
  <si>
    <t>指标1：成果应用单位满意度</t>
  </si>
  <si>
    <t>≥90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</si>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</sst>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2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5"/>
  <sheetViews>
    <sheetView tabSelected="1" view="pageBreakPreview" zoomScaleNormal="100" workbookViewId="0">
      <selection activeCell="C5" sqref="C5:G5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2.75" customWidth="1"/>
    <col min="6" max="6" width="10" customWidth="1"/>
    <col min="7" max="8" width="12.75" customWidth="1"/>
    <col min="9" max="9" width="6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31.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8"/>
      <c r="Q1" s="18" t="s">
        <v>2</v>
      </c>
      <c r="R1" s="18"/>
      <c r="S1" s="28" t="s">
        <v>3</v>
      </c>
      <c r="T1" s="20"/>
    </row>
    <row r="2" s="1" customFormat="1" ht="17.1" customHeight="1" spans="1:20">
      <c r="A2" s="4" t="s">
        <v>4</v>
      </c>
      <c r="B2" s="4"/>
      <c r="C2" s="4"/>
      <c r="D2" s="5"/>
      <c r="E2" s="5"/>
      <c r="F2" s="5"/>
      <c r="G2" s="5"/>
      <c r="H2" s="4" t="s">
        <v>5</v>
      </c>
      <c r="I2" s="4"/>
      <c r="J2" s="5"/>
      <c r="K2" s="5"/>
      <c r="L2" s="5"/>
      <c r="M2" s="5"/>
      <c r="N2" s="5"/>
      <c r="O2" s="19"/>
      <c r="P2" s="19"/>
      <c r="Q2" s="19"/>
      <c r="R2" s="19"/>
      <c r="S2" s="19"/>
      <c r="T2" s="19"/>
    </row>
    <row r="3" ht="15" customHeight="1" spans="1:20">
      <c r="A3" s="6" t="s">
        <v>6</v>
      </c>
      <c r="B3" s="6"/>
      <c r="C3" s="7" t="s">
        <v>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0" t="s">
        <v>8</v>
      </c>
      <c r="P3" s="20"/>
      <c r="Q3" s="20"/>
      <c r="R3" s="20"/>
      <c r="S3" s="20"/>
      <c r="T3" s="20"/>
    </row>
    <row r="4" ht="15" customHeight="1" spans="1:20">
      <c r="A4" s="6" t="s">
        <v>9</v>
      </c>
      <c r="B4" s="6"/>
      <c r="C4" s="6" t="s">
        <v>10</v>
      </c>
      <c r="D4" s="6"/>
      <c r="E4" s="6"/>
      <c r="F4" s="6"/>
      <c r="G4" s="6"/>
      <c r="H4" s="6" t="s">
        <v>11</v>
      </c>
      <c r="I4" s="6"/>
      <c r="J4" s="6" t="s">
        <v>12</v>
      </c>
      <c r="K4" s="6"/>
      <c r="L4" s="6"/>
      <c r="M4" s="6"/>
      <c r="N4" s="6"/>
      <c r="O4" s="20" t="s">
        <v>13</v>
      </c>
      <c r="P4" s="20"/>
      <c r="Q4" s="20"/>
      <c r="R4" s="20"/>
      <c r="S4" s="20"/>
      <c r="T4" s="20"/>
    </row>
    <row r="5" ht="15" customHeight="1" spans="1:20">
      <c r="A5" s="6" t="s">
        <v>14</v>
      </c>
      <c r="B5" s="6"/>
      <c r="C5" s="6" t="s">
        <v>15</v>
      </c>
      <c r="D5" s="6"/>
      <c r="E5" s="6"/>
      <c r="F5" s="6"/>
      <c r="G5" s="6"/>
      <c r="H5" s="6" t="s">
        <v>16</v>
      </c>
      <c r="I5" s="6"/>
      <c r="J5" s="6">
        <v>68556746</v>
      </c>
      <c r="K5" s="6"/>
      <c r="L5" s="6"/>
      <c r="M5" s="6"/>
      <c r="N5" s="6"/>
      <c r="O5" s="20" t="s">
        <v>17</v>
      </c>
      <c r="P5" s="20"/>
      <c r="Q5" s="20"/>
      <c r="R5" s="20"/>
      <c r="S5" s="20"/>
      <c r="T5" s="20"/>
    </row>
    <row r="6" ht="33" customHeight="1" spans="1:20">
      <c r="A6" s="6" t="s">
        <v>18</v>
      </c>
      <c r="B6" s="6"/>
      <c r="C6" s="6"/>
      <c r="D6" s="6"/>
      <c r="E6" s="6" t="s">
        <v>19</v>
      </c>
      <c r="F6" s="6" t="s">
        <v>20</v>
      </c>
      <c r="G6" s="6"/>
      <c r="H6" s="6" t="s">
        <v>21</v>
      </c>
      <c r="I6" s="6"/>
      <c r="J6" s="6" t="s">
        <v>22</v>
      </c>
      <c r="K6" s="6"/>
      <c r="L6" s="6" t="s">
        <v>23</v>
      </c>
      <c r="M6" s="6"/>
      <c r="N6" s="6" t="s">
        <v>24</v>
      </c>
      <c r="O6" s="20" t="s">
        <v>25</v>
      </c>
      <c r="P6" s="20"/>
      <c r="Q6" s="20"/>
      <c r="R6" s="20"/>
      <c r="S6" s="20"/>
      <c r="T6" s="20"/>
    </row>
    <row r="7" ht="15" customHeight="1" spans="1:20">
      <c r="A7" s="6"/>
      <c r="B7" s="6"/>
      <c r="C7" s="8" t="s">
        <v>26</v>
      </c>
      <c r="D7" s="8"/>
      <c r="E7" s="9">
        <v>280</v>
      </c>
      <c r="F7" s="9">
        <v>247.394295</v>
      </c>
      <c r="G7" s="9"/>
      <c r="H7" s="9">
        <v>243</v>
      </c>
      <c r="I7" s="9">
        <f t="shared" ref="I7" si="0">SUM(I8:I10)</f>
        <v>0</v>
      </c>
      <c r="J7" s="6">
        <v>10</v>
      </c>
      <c r="K7" s="6"/>
      <c r="L7" s="21">
        <f t="shared" ref="L7:L10" si="1">ROUND(H7/F7,4)</f>
        <v>0.9822</v>
      </c>
      <c r="M7" s="21"/>
      <c r="N7" s="6">
        <f>ROUND(J7*L7,2)</f>
        <v>9.82</v>
      </c>
      <c r="O7" s="22" t="s">
        <v>27</v>
      </c>
      <c r="P7" s="20"/>
      <c r="Q7" s="20"/>
      <c r="R7" s="20"/>
      <c r="S7" s="20"/>
      <c r="T7" s="20"/>
    </row>
    <row r="8" ht="26.1" customHeight="1" spans="1:20">
      <c r="A8" s="6"/>
      <c r="B8" s="6"/>
      <c r="C8" s="6" t="s">
        <v>28</v>
      </c>
      <c r="D8" s="6"/>
      <c r="E8" s="9">
        <f>E7</f>
        <v>280</v>
      </c>
      <c r="F8" s="9">
        <f>F7</f>
        <v>247.394295</v>
      </c>
      <c r="G8" s="10"/>
      <c r="H8" s="9">
        <f>H7</f>
        <v>243</v>
      </c>
      <c r="I8" s="10"/>
      <c r="J8" s="6" t="s">
        <v>29</v>
      </c>
      <c r="K8" s="6"/>
      <c r="L8" s="21">
        <f t="shared" si="1"/>
        <v>0.9822</v>
      </c>
      <c r="M8" s="21"/>
      <c r="N8" s="6" t="s">
        <v>29</v>
      </c>
      <c r="O8" s="23" t="s">
        <v>30</v>
      </c>
      <c r="P8" s="23"/>
      <c r="Q8" s="23"/>
      <c r="R8" s="23"/>
      <c r="S8" s="23"/>
      <c r="T8" s="23"/>
    </row>
    <row r="9" ht="30.95" customHeight="1" spans="1:20">
      <c r="A9" s="6"/>
      <c r="B9" s="6"/>
      <c r="C9" s="6" t="s">
        <v>31</v>
      </c>
      <c r="D9" s="6"/>
      <c r="E9" s="10"/>
      <c r="F9" s="10"/>
      <c r="G9" s="10"/>
      <c r="H9" s="10"/>
      <c r="I9" s="10"/>
      <c r="J9" s="6"/>
      <c r="K9" s="6"/>
      <c r="L9" s="21"/>
      <c r="M9" s="21"/>
      <c r="N9" s="6"/>
      <c r="O9" s="20" t="s">
        <v>32</v>
      </c>
      <c r="P9" s="20"/>
      <c r="Q9" s="20"/>
      <c r="R9" s="20"/>
      <c r="S9" s="20"/>
      <c r="T9" s="20"/>
    </row>
    <row r="10" spans="1:20">
      <c r="A10" s="6"/>
      <c r="B10" s="6"/>
      <c r="C10" s="6" t="s">
        <v>33</v>
      </c>
      <c r="D10" s="6"/>
      <c r="E10" s="10"/>
      <c r="F10" s="10"/>
      <c r="G10" s="10"/>
      <c r="H10" s="10"/>
      <c r="I10" s="10"/>
      <c r="J10" s="6"/>
      <c r="K10" s="6"/>
      <c r="L10" s="21"/>
      <c r="M10" s="21"/>
      <c r="N10" s="6"/>
      <c r="O10" s="20" t="s">
        <v>34</v>
      </c>
      <c r="P10" s="20"/>
      <c r="Q10" s="20"/>
      <c r="R10" s="20"/>
      <c r="S10" s="20"/>
      <c r="T10" s="20"/>
    </row>
    <row r="11" ht="15" customHeight="1" spans="1:20">
      <c r="A11" s="6" t="s">
        <v>35</v>
      </c>
      <c r="B11" s="6" t="s">
        <v>36</v>
      </c>
      <c r="C11" s="6"/>
      <c r="D11" s="6"/>
      <c r="E11" s="6"/>
      <c r="F11" s="6"/>
      <c r="G11" s="6"/>
      <c r="H11" s="6" t="s">
        <v>37</v>
      </c>
      <c r="I11" s="6"/>
      <c r="J11" s="6"/>
      <c r="K11" s="6"/>
      <c r="L11" s="6"/>
      <c r="M11" s="6"/>
      <c r="N11" s="6"/>
      <c r="O11" s="20" t="s">
        <v>38</v>
      </c>
      <c r="P11" s="20"/>
      <c r="Q11" s="20"/>
      <c r="R11" s="20"/>
      <c r="S11" s="20"/>
      <c r="T11" s="20"/>
    </row>
    <row r="12" ht="151" customHeight="1" spans="1:20">
      <c r="A12" s="6"/>
      <c r="B12" s="6" t="s">
        <v>39</v>
      </c>
      <c r="C12" s="6"/>
      <c r="D12" s="6"/>
      <c r="E12" s="6"/>
      <c r="F12" s="6"/>
      <c r="G12" s="6"/>
      <c r="H12" s="7" t="s">
        <v>40</v>
      </c>
      <c r="I12" s="7"/>
      <c r="J12" s="7"/>
      <c r="K12" s="7"/>
      <c r="L12" s="7"/>
      <c r="M12" s="7"/>
      <c r="N12" s="7"/>
      <c r="O12" s="20" t="s">
        <v>41</v>
      </c>
      <c r="P12" s="20"/>
      <c r="Q12" s="20"/>
      <c r="R12" s="20"/>
      <c r="S12" s="20"/>
      <c r="T12" s="20"/>
    </row>
    <row r="13" ht="41.1" customHeight="1" spans="1:20">
      <c r="A13" s="11" t="s">
        <v>42</v>
      </c>
      <c r="B13" s="6" t="s">
        <v>43</v>
      </c>
      <c r="C13" s="6" t="s">
        <v>44</v>
      </c>
      <c r="D13" s="6" t="s">
        <v>45</v>
      </c>
      <c r="E13" s="6"/>
      <c r="F13" s="6"/>
      <c r="G13" s="6" t="s">
        <v>46</v>
      </c>
      <c r="H13" s="6" t="s">
        <v>47</v>
      </c>
      <c r="I13" s="6" t="s">
        <v>22</v>
      </c>
      <c r="J13" s="6"/>
      <c r="K13" s="6" t="s">
        <v>24</v>
      </c>
      <c r="L13" s="6"/>
      <c r="M13" s="6" t="s">
        <v>48</v>
      </c>
      <c r="N13" s="6"/>
      <c r="O13" s="23" t="s">
        <v>49</v>
      </c>
      <c r="P13" s="23"/>
      <c r="Q13" s="23"/>
      <c r="R13" s="23"/>
      <c r="S13" s="23"/>
      <c r="T13" s="23"/>
    </row>
    <row r="14" ht="33" customHeight="1" spans="1:20">
      <c r="A14" s="11"/>
      <c r="B14" s="6" t="s">
        <v>50</v>
      </c>
      <c r="C14" s="6" t="s">
        <v>51</v>
      </c>
      <c r="D14" s="12" t="s">
        <v>52</v>
      </c>
      <c r="E14" s="12"/>
      <c r="F14" s="12"/>
      <c r="G14" s="6">
        <v>1</v>
      </c>
      <c r="H14" s="6">
        <v>1</v>
      </c>
      <c r="I14" s="6">
        <v>5</v>
      </c>
      <c r="J14" s="6"/>
      <c r="K14" s="6">
        <v>5</v>
      </c>
      <c r="L14" s="6"/>
      <c r="M14" s="6"/>
      <c r="N14" s="6"/>
      <c r="O14" s="24" t="s">
        <v>53</v>
      </c>
      <c r="P14" s="24"/>
      <c r="Q14" s="24"/>
      <c r="R14" s="24"/>
      <c r="S14" s="24"/>
      <c r="T14" s="24"/>
    </row>
    <row r="15" ht="44" customHeight="1" spans="1:20">
      <c r="A15" s="11"/>
      <c r="B15" s="6"/>
      <c r="C15" s="6"/>
      <c r="D15" s="12" t="s">
        <v>54</v>
      </c>
      <c r="E15" s="12"/>
      <c r="F15" s="12"/>
      <c r="G15" s="6">
        <v>1</v>
      </c>
      <c r="H15" s="6">
        <v>2</v>
      </c>
      <c r="I15" s="6">
        <v>5</v>
      </c>
      <c r="J15" s="6"/>
      <c r="K15" s="6">
        <v>5</v>
      </c>
      <c r="L15" s="6"/>
      <c r="M15" s="6"/>
      <c r="N15" s="6"/>
      <c r="O15" s="24"/>
      <c r="P15" s="24"/>
      <c r="Q15" s="24"/>
      <c r="R15" s="24"/>
      <c r="S15" s="24"/>
      <c r="T15" s="24"/>
    </row>
    <row r="16" ht="27" customHeight="1" spans="1:20">
      <c r="A16" s="11"/>
      <c r="B16" s="6"/>
      <c r="C16" s="6"/>
      <c r="D16" s="12" t="s">
        <v>55</v>
      </c>
      <c r="E16" s="12"/>
      <c r="F16" s="12"/>
      <c r="G16" s="6">
        <v>1</v>
      </c>
      <c r="H16" s="6">
        <v>1</v>
      </c>
      <c r="I16" s="6">
        <v>6</v>
      </c>
      <c r="J16" s="6"/>
      <c r="K16" s="6">
        <v>6</v>
      </c>
      <c r="L16" s="6"/>
      <c r="M16" s="6"/>
      <c r="N16" s="6"/>
      <c r="O16" s="24"/>
      <c r="P16" s="24"/>
      <c r="Q16" s="24"/>
      <c r="R16" s="24"/>
      <c r="S16" s="24"/>
      <c r="T16" s="24"/>
    </row>
    <row r="17" ht="15" customHeight="1" spans="1:20">
      <c r="A17" s="11"/>
      <c r="B17" s="6"/>
      <c r="C17" s="6"/>
      <c r="D17" s="12" t="s">
        <v>56</v>
      </c>
      <c r="E17" s="12"/>
      <c r="F17" s="12"/>
      <c r="G17" s="6">
        <v>100</v>
      </c>
      <c r="H17" s="6">
        <v>152</v>
      </c>
      <c r="I17" s="6">
        <v>6</v>
      </c>
      <c r="J17" s="6"/>
      <c r="K17" s="6">
        <v>6</v>
      </c>
      <c r="L17" s="6"/>
      <c r="M17" s="6"/>
      <c r="N17" s="6"/>
      <c r="O17" s="25" t="s">
        <v>57</v>
      </c>
      <c r="P17" s="25"/>
      <c r="Q17" s="25"/>
      <c r="R17" s="25"/>
      <c r="S17" s="25"/>
      <c r="T17" s="25"/>
    </row>
    <row r="18" ht="30.75" customHeight="1" spans="1:20">
      <c r="A18" s="11"/>
      <c r="B18" s="6"/>
      <c r="C18" s="6" t="s">
        <v>58</v>
      </c>
      <c r="D18" s="12" t="s">
        <v>59</v>
      </c>
      <c r="E18" s="12"/>
      <c r="F18" s="12"/>
      <c r="G18" s="6" t="s">
        <v>60</v>
      </c>
      <c r="H18" s="6" t="s">
        <v>61</v>
      </c>
      <c r="I18" s="6">
        <v>5</v>
      </c>
      <c r="J18" s="6"/>
      <c r="K18" s="6">
        <v>5</v>
      </c>
      <c r="L18" s="6"/>
      <c r="M18" s="6"/>
      <c r="N18" s="6"/>
      <c r="O18" s="25"/>
      <c r="P18" s="25"/>
      <c r="Q18" s="25"/>
      <c r="R18" s="25"/>
      <c r="S18" s="25"/>
      <c r="T18" s="25"/>
    </row>
    <row r="19" ht="43.5" customHeight="1" spans="1:20">
      <c r="A19" s="11"/>
      <c r="B19" s="6"/>
      <c r="C19" s="6"/>
      <c r="D19" s="12" t="s">
        <v>62</v>
      </c>
      <c r="E19" s="12"/>
      <c r="F19" s="12"/>
      <c r="G19" s="6" t="s">
        <v>60</v>
      </c>
      <c r="H19" s="6" t="s">
        <v>61</v>
      </c>
      <c r="I19" s="6">
        <v>5</v>
      </c>
      <c r="J19" s="6"/>
      <c r="K19" s="6">
        <v>5</v>
      </c>
      <c r="L19" s="6"/>
      <c r="M19" s="6"/>
      <c r="N19" s="6"/>
      <c r="O19" s="26" t="s">
        <v>63</v>
      </c>
      <c r="P19" s="26"/>
      <c r="Q19" s="26"/>
      <c r="R19" s="26"/>
      <c r="S19" s="26"/>
      <c r="T19" s="26"/>
    </row>
    <row r="20" ht="15" customHeight="1" spans="1:20">
      <c r="A20" s="11"/>
      <c r="B20" s="6"/>
      <c r="C20" s="6"/>
      <c r="D20" s="12" t="s">
        <v>64</v>
      </c>
      <c r="E20" s="12"/>
      <c r="F20" s="12"/>
      <c r="G20" s="13">
        <v>1</v>
      </c>
      <c r="H20" s="6" t="s">
        <v>61</v>
      </c>
      <c r="I20" s="6">
        <v>5</v>
      </c>
      <c r="J20" s="6"/>
      <c r="K20" s="6">
        <v>5</v>
      </c>
      <c r="L20" s="6"/>
      <c r="M20" s="6"/>
      <c r="N20" s="6"/>
      <c r="O20" s="26"/>
      <c r="P20" s="26"/>
      <c r="Q20" s="26"/>
      <c r="R20" s="26"/>
      <c r="S20" s="26"/>
      <c r="T20" s="26"/>
    </row>
    <row r="21" ht="40.5" customHeight="1" spans="1:20">
      <c r="A21" s="11"/>
      <c r="B21" s="6"/>
      <c r="C21" s="6"/>
      <c r="D21" s="12" t="s">
        <v>65</v>
      </c>
      <c r="E21" s="12"/>
      <c r="F21" s="12"/>
      <c r="G21" s="6"/>
      <c r="H21" s="6"/>
      <c r="I21" s="6"/>
      <c r="J21" s="6"/>
      <c r="K21" s="6"/>
      <c r="L21" s="6"/>
      <c r="M21" s="6"/>
      <c r="N21" s="6"/>
      <c r="O21" s="26"/>
      <c r="P21" s="26"/>
      <c r="Q21" s="26"/>
      <c r="R21" s="26"/>
      <c r="S21" s="26"/>
      <c r="T21" s="26"/>
    </row>
    <row r="22" ht="30.75" customHeight="1" spans="1:20">
      <c r="A22" s="11"/>
      <c r="B22" s="6"/>
      <c r="C22" s="6" t="s">
        <v>66</v>
      </c>
      <c r="D22" s="12" t="s">
        <v>67</v>
      </c>
      <c r="E22" s="12"/>
      <c r="F22" s="12"/>
      <c r="G22" s="6">
        <v>2023.8</v>
      </c>
      <c r="H22" s="6" t="s">
        <v>61</v>
      </c>
      <c r="I22" s="6">
        <v>5</v>
      </c>
      <c r="J22" s="6"/>
      <c r="K22" s="6">
        <v>5</v>
      </c>
      <c r="L22" s="6"/>
      <c r="M22" s="6"/>
      <c r="N22" s="6"/>
      <c r="O22" s="26"/>
      <c r="P22" s="26"/>
      <c r="Q22" s="26"/>
      <c r="R22" s="26"/>
      <c r="S22" s="26"/>
      <c r="T22" s="26"/>
    </row>
    <row r="23" ht="26.25" customHeight="1" spans="1:20">
      <c r="A23" s="11"/>
      <c r="B23" s="6"/>
      <c r="C23" s="6"/>
      <c r="D23" s="12" t="s">
        <v>68</v>
      </c>
      <c r="E23" s="12"/>
      <c r="F23" s="12"/>
      <c r="G23" s="6">
        <v>2023.7</v>
      </c>
      <c r="H23" s="6" t="s">
        <v>61</v>
      </c>
      <c r="I23" s="6">
        <v>5</v>
      </c>
      <c r="J23" s="6"/>
      <c r="K23" s="6">
        <v>5</v>
      </c>
      <c r="L23" s="6"/>
      <c r="M23" s="6"/>
      <c r="N23" s="6"/>
      <c r="O23" s="23" t="s">
        <v>69</v>
      </c>
      <c r="P23" s="23"/>
      <c r="Q23" s="23"/>
      <c r="R23" s="23"/>
      <c r="S23" s="23"/>
      <c r="T23" s="23"/>
    </row>
    <row r="24" ht="15" customHeight="1" spans="1:20">
      <c r="A24" s="11"/>
      <c r="B24" s="6"/>
      <c r="C24" s="6"/>
      <c r="D24" s="12" t="s">
        <v>70</v>
      </c>
      <c r="E24" s="12"/>
      <c r="F24" s="12"/>
      <c r="G24" s="6">
        <v>2023.12</v>
      </c>
      <c r="H24" s="6" t="s">
        <v>61</v>
      </c>
      <c r="I24" s="6">
        <v>4</v>
      </c>
      <c r="J24" s="6"/>
      <c r="K24" s="6">
        <v>4</v>
      </c>
      <c r="L24" s="6"/>
      <c r="M24" s="6"/>
      <c r="N24" s="6"/>
      <c r="O24" s="23"/>
      <c r="P24" s="23"/>
      <c r="Q24" s="23"/>
      <c r="R24" s="23"/>
      <c r="S24" s="23"/>
      <c r="T24" s="23"/>
    </row>
    <row r="25" ht="15" customHeight="1" spans="1:20">
      <c r="A25" s="11"/>
      <c r="B25" s="6"/>
      <c r="C25" s="6"/>
      <c r="D25" s="12" t="s">
        <v>65</v>
      </c>
      <c r="E25" s="12"/>
      <c r="F25" s="12"/>
      <c r="G25" s="6"/>
      <c r="H25" s="6"/>
      <c r="I25" s="6"/>
      <c r="J25" s="6"/>
      <c r="K25" s="6"/>
      <c r="L25" s="6"/>
      <c r="M25" s="6"/>
      <c r="N25" s="6"/>
      <c r="O25" s="23"/>
      <c r="P25" s="23"/>
      <c r="Q25" s="23"/>
      <c r="R25" s="23"/>
      <c r="S25" s="23"/>
      <c r="T25" s="23"/>
    </row>
    <row r="26" ht="15" customHeight="1" spans="1:20">
      <c r="A26" s="11"/>
      <c r="B26" s="6"/>
      <c r="C26" s="6" t="s">
        <v>71</v>
      </c>
      <c r="D26" s="12" t="s">
        <v>72</v>
      </c>
      <c r="E26" s="12"/>
      <c r="F26" s="12"/>
      <c r="G26" s="9">
        <v>280</v>
      </c>
      <c r="H26" s="14">
        <v>243</v>
      </c>
      <c r="I26" s="6">
        <v>4</v>
      </c>
      <c r="J26" s="6"/>
      <c r="K26" s="6">
        <v>4</v>
      </c>
      <c r="L26" s="6"/>
      <c r="M26" s="6"/>
      <c r="N26" s="6"/>
      <c r="O26" s="23"/>
      <c r="P26" s="23"/>
      <c r="Q26" s="23"/>
      <c r="R26" s="23"/>
      <c r="S26" s="23"/>
      <c r="T26" s="23"/>
    </row>
    <row r="27" ht="27.95" customHeight="1" spans="1:20">
      <c r="A27" s="11"/>
      <c r="B27" s="6"/>
      <c r="C27" s="6"/>
      <c r="D27" s="12" t="s">
        <v>73</v>
      </c>
      <c r="E27" s="12"/>
      <c r="F27" s="12"/>
      <c r="G27" s="6"/>
      <c r="H27" s="6"/>
      <c r="I27" s="6"/>
      <c r="J27" s="6"/>
      <c r="K27" s="6"/>
      <c r="L27" s="6"/>
      <c r="M27" s="6"/>
      <c r="N27" s="6"/>
      <c r="O27" s="23"/>
      <c r="P27" s="23"/>
      <c r="Q27" s="23"/>
      <c r="R27" s="23"/>
      <c r="S27" s="23"/>
      <c r="T27" s="23"/>
    </row>
    <row r="28" ht="15" customHeight="1" spans="1:20">
      <c r="A28" s="11"/>
      <c r="B28" s="6"/>
      <c r="C28" s="6"/>
      <c r="D28" s="12" t="s">
        <v>74</v>
      </c>
      <c r="E28" s="12"/>
      <c r="F28" s="12"/>
      <c r="G28" s="6"/>
      <c r="H28" s="6"/>
      <c r="I28" s="6"/>
      <c r="J28" s="6"/>
      <c r="K28" s="6"/>
      <c r="L28" s="6"/>
      <c r="M28" s="6"/>
      <c r="N28" s="6"/>
      <c r="O28" s="20" t="s">
        <v>75</v>
      </c>
      <c r="P28" s="20"/>
      <c r="Q28" s="20"/>
      <c r="R28" s="20"/>
      <c r="S28" s="20"/>
      <c r="T28" s="20"/>
    </row>
    <row r="29" ht="15" customHeight="1" spans="1:20">
      <c r="A29" s="11"/>
      <c r="B29" s="6" t="s">
        <v>76</v>
      </c>
      <c r="C29" s="6" t="s">
        <v>77</v>
      </c>
      <c r="D29" s="12" t="s">
        <v>78</v>
      </c>
      <c r="E29" s="12"/>
      <c r="F29" s="12"/>
      <c r="G29" s="6"/>
      <c r="H29" s="6"/>
      <c r="I29" s="6"/>
      <c r="J29" s="6"/>
      <c r="K29" s="6"/>
      <c r="L29" s="6"/>
      <c r="M29" s="6"/>
      <c r="N29" s="6"/>
      <c r="O29" s="20"/>
      <c r="P29" s="20"/>
      <c r="Q29" s="20"/>
      <c r="R29" s="20"/>
      <c r="S29" s="20"/>
      <c r="T29" s="20"/>
    </row>
    <row r="30" ht="15" customHeight="1" spans="1:20">
      <c r="A30" s="11"/>
      <c r="B30" s="6"/>
      <c r="C30" s="6"/>
      <c r="D30" s="12" t="s">
        <v>73</v>
      </c>
      <c r="E30" s="12"/>
      <c r="F30" s="12"/>
      <c r="G30" s="6"/>
      <c r="H30" s="6"/>
      <c r="I30" s="6"/>
      <c r="J30" s="6"/>
      <c r="K30" s="6"/>
      <c r="L30" s="6"/>
      <c r="M30" s="6"/>
      <c r="N30" s="6"/>
      <c r="O30" s="20" t="s">
        <v>79</v>
      </c>
      <c r="P30" s="20"/>
      <c r="Q30" s="20"/>
      <c r="R30" s="20"/>
      <c r="S30" s="20"/>
      <c r="T30" s="20"/>
    </row>
    <row r="31" ht="15" customHeight="1" spans="1:20">
      <c r="A31" s="11"/>
      <c r="B31" s="6"/>
      <c r="C31" s="6"/>
      <c r="D31" s="12" t="s">
        <v>74</v>
      </c>
      <c r="E31" s="12"/>
      <c r="F31" s="12"/>
      <c r="G31" s="6"/>
      <c r="H31" s="6"/>
      <c r="I31" s="6"/>
      <c r="J31" s="6"/>
      <c r="K31" s="6"/>
      <c r="L31" s="6"/>
      <c r="M31" s="6"/>
      <c r="N31" s="6"/>
      <c r="O31" s="20"/>
      <c r="R31" s="20"/>
      <c r="S31" s="20"/>
      <c r="T31" s="20"/>
    </row>
    <row r="32" ht="60" customHeight="1" spans="1:20">
      <c r="A32" s="11"/>
      <c r="B32" s="6"/>
      <c r="C32" s="6" t="s">
        <v>80</v>
      </c>
      <c r="D32" s="12" t="s">
        <v>81</v>
      </c>
      <c r="E32" s="12"/>
      <c r="F32" s="12"/>
      <c r="G32" s="6" t="s">
        <v>61</v>
      </c>
      <c r="H32" s="6" t="s">
        <v>61</v>
      </c>
      <c r="I32" s="6">
        <v>10</v>
      </c>
      <c r="J32" s="6"/>
      <c r="K32" s="6">
        <v>10</v>
      </c>
      <c r="L32" s="6"/>
      <c r="M32" s="6"/>
      <c r="N32" s="6"/>
      <c r="O32" s="22" t="s">
        <v>82</v>
      </c>
      <c r="R32" s="20"/>
      <c r="S32" s="20"/>
      <c r="T32" s="20"/>
    </row>
    <row r="33" ht="15" customHeight="1" spans="1:20">
      <c r="A33" s="11"/>
      <c r="B33" s="6"/>
      <c r="C33" s="6"/>
      <c r="D33" s="12" t="s">
        <v>73</v>
      </c>
      <c r="E33" s="12"/>
      <c r="F33" s="12"/>
      <c r="G33" s="6"/>
      <c r="H33" s="6"/>
      <c r="I33" s="6"/>
      <c r="J33" s="6"/>
      <c r="K33" s="6"/>
      <c r="L33" s="6"/>
      <c r="M33" s="6"/>
      <c r="N33" s="6"/>
      <c r="O33" s="20"/>
      <c r="R33" s="20"/>
      <c r="S33" s="20"/>
      <c r="T33" s="20"/>
    </row>
    <row r="34" ht="15" customHeight="1" spans="1:15">
      <c r="A34" s="11"/>
      <c r="B34" s="6"/>
      <c r="C34" s="6"/>
      <c r="D34" s="12" t="s">
        <v>74</v>
      </c>
      <c r="E34" s="12"/>
      <c r="F34" s="12"/>
      <c r="G34" s="6"/>
      <c r="H34" s="6"/>
      <c r="I34" s="6"/>
      <c r="J34" s="6"/>
      <c r="K34" s="6"/>
      <c r="L34" s="6"/>
      <c r="M34" s="6"/>
      <c r="N34" s="6"/>
      <c r="O34" s="22" t="s">
        <v>83</v>
      </c>
    </row>
    <row r="35" ht="78" customHeight="1" spans="1:14">
      <c r="A35" s="11"/>
      <c r="B35" s="6"/>
      <c r="C35" s="6" t="s">
        <v>84</v>
      </c>
      <c r="D35" s="12" t="s">
        <v>85</v>
      </c>
      <c r="E35" s="12"/>
      <c r="F35" s="12"/>
      <c r="G35" s="6" t="s">
        <v>61</v>
      </c>
      <c r="H35" s="6" t="s">
        <v>61</v>
      </c>
      <c r="I35" s="6">
        <v>10</v>
      </c>
      <c r="J35" s="6"/>
      <c r="K35" s="6">
        <v>7</v>
      </c>
      <c r="L35" s="6"/>
      <c r="M35" s="7" t="s">
        <v>86</v>
      </c>
      <c r="N35" s="7"/>
    </row>
    <row r="36" ht="15" customHeight="1" spans="1:14">
      <c r="A36" s="11"/>
      <c r="B36" s="6"/>
      <c r="C36" s="6"/>
      <c r="D36" s="12" t="s">
        <v>73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11"/>
      <c r="B37" s="6"/>
      <c r="C37" s="6"/>
      <c r="D37" s="12" t="s">
        <v>74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32" customHeight="1" spans="1:14">
      <c r="A38" s="11"/>
      <c r="B38" s="6"/>
      <c r="C38" s="6" t="s">
        <v>87</v>
      </c>
      <c r="D38" s="12" t="s">
        <v>88</v>
      </c>
      <c r="E38" s="12"/>
      <c r="F38" s="12"/>
      <c r="G38" s="6" t="s">
        <v>61</v>
      </c>
      <c r="H38" s="6" t="s">
        <v>61</v>
      </c>
      <c r="I38" s="6">
        <v>10</v>
      </c>
      <c r="J38" s="6"/>
      <c r="K38" s="6">
        <v>10</v>
      </c>
      <c r="L38" s="6"/>
      <c r="M38" s="6"/>
      <c r="N38" s="6"/>
    </row>
    <row r="39" ht="15" customHeight="1" spans="1:14">
      <c r="A39" s="11"/>
      <c r="B39" s="6"/>
      <c r="C39" s="6"/>
      <c r="D39" s="12" t="s">
        <v>73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11"/>
      <c r="B40" s="6"/>
      <c r="C40" s="6"/>
      <c r="D40" s="12" t="s">
        <v>74</v>
      </c>
      <c r="E40" s="12"/>
      <c r="F40" s="12"/>
      <c r="G40" s="6"/>
      <c r="H40" s="6"/>
      <c r="I40" s="6"/>
      <c r="J40" s="6"/>
      <c r="K40" s="6"/>
      <c r="L40" s="6"/>
      <c r="M40" s="6"/>
      <c r="N40" s="6"/>
    </row>
    <row r="41" ht="15" customHeight="1" spans="1:15">
      <c r="A41" s="11"/>
      <c r="B41" s="6" t="s">
        <v>89</v>
      </c>
      <c r="C41" s="6" t="s">
        <v>90</v>
      </c>
      <c r="D41" s="12" t="s">
        <v>91</v>
      </c>
      <c r="E41" s="12"/>
      <c r="F41" s="12"/>
      <c r="G41" s="6" t="s">
        <v>92</v>
      </c>
      <c r="H41" s="6">
        <v>90</v>
      </c>
      <c r="I41" s="6">
        <v>5</v>
      </c>
      <c r="J41" s="6"/>
      <c r="K41" s="6">
        <v>4.5</v>
      </c>
      <c r="L41" s="6"/>
      <c r="M41" s="6"/>
      <c r="N41" s="6"/>
      <c r="O41" s="2" t="s">
        <v>93</v>
      </c>
    </row>
    <row r="42" ht="15" customHeight="1" spans="1:14">
      <c r="A42" s="11"/>
      <c r="B42" s="6"/>
      <c r="C42" s="6"/>
      <c r="D42" s="12" t="s">
        <v>73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ht="15" customHeight="1" spans="1:14">
      <c r="A43" s="11"/>
      <c r="B43" s="6"/>
      <c r="C43" s="6"/>
      <c r="D43" s="12" t="s">
        <v>74</v>
      </c>
      <c r="E43" s="12"/>
      <c r="F43" s="12"/>
      <c r="G43" s="6"/>
      <c r="H43" s="6"/>
      <c r="I43" s="6"/>
      <c r="J43" s="6"/>
      <c r="K43" s="6"/>
      <c r="L43" s="6"/>
      <c r="M43" s="6"/>
      <c r="N43" s="6"/>
    </row>
    <row r="44" spans="1:14">
      <c r="A44" s="15" t="s">
        <v>94</v>
      </c>
      <c r="B44" s="15"/>
      <c r="C44" s="15"/>
      <c r="D44" s="15"/>
      <c r="E44" s="15"/>
      <c r="F44" s="15"/>
      <c r="G44" s="15"/>
      <c r="H44" s="15"/>
      <c r="I44" s="15">
        <f>SUM(I14:J43,J7)</f>
        <v>100</v>
      </c>
      <c r="J44" s="15"/>
      <c r="K44" s="15">
        <f>SUM(K14:L43,N7)</f>
        <v>96.32</v>
      </c>
      <c r="L44" s="15"/>
      <c r="M44" s="27"/>
      <c r="N44" s="27"/>
    </row>
    <row r="45" ht="176.1" customHeight="1" spans="1:14">
      <c r="A45" s="16" t="s">
        <v>95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</sheetData>
  <mergeCells count="19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45:N45"/>
    <mergeCell ref="A11:A12"/>
    <mergeCell ref="A13:A43"/>
    <mergeCell ref="B14:B28"/>
    <mergeCell ref="B29:B40"/>
    <mergeCell ref="B41:B43"/>
    <mergeCell ref="C14:C17"/>
    <mergeCell ref="C18:C21"/>
    <mergeCell ref="C22:C25"/>
    <mergeCell ref="C26:C28"/>
    <mergeCell ref="C29:C31"/>
    <mergeCell ref="C32:C34"/>
    <mergeCell ref="C35:C37"/>
    <mergeCell ref="C38:C40"/>
    <mergeCell ref="C41:C43"/>
    <mergeCell ref="A6:B10"/>
    <mergeCell ref="O14:T15"/>
    <mergeCell ref="O17:T18"/>
    <mergeCell ref="O19:T22"/>
    <mergeCell ref="O23:T27"/>
  </mergeCells>
  <pageMargins left="0.554861111111111" right="0.554861111111111" top="0.550694444444444" bottom="0.236111111111111" header="0.5" footer="0.5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