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5440" windowHeight="12375"/>
  </bookViews>
  <sheets>
    <sheet name="项目支出绩效自评表" sheetId="2"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2" l="1"/>
  <c r="I22" i="2"/>
  <c r="L8" i="2"/>
  <c r="I8" i="2"/>
  <c r="G8" i="2"/>
  <c r="N7" i="2"/>
  <c r="L7" i="2"/>
  <c r="I7" i="2"/>
  <c r="G7" i="2"/>
</calcChain>
</file>

<file path=xl/sharedStrings.xml><?xml version="1.0" encoding="utf-8"?>
<sst xmlns="http://schemas.openxmlformats.org/spreadsheetml/2006/main" count="100" uniqueCount="92">
  <si>
    <r>
      <rPr>
        <sz val="18"/>
        <color theme="1"/>
        <rFont val="方正小标宋简体"/>
        <charset val="134"/>
      </rPr>
      <t>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</si>
  <si>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</si>
  <si>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徐冉</t>
  </si>
  <si>
    <t>联系电话：</t>
  </si>
  <si>
    <t>010-88425266</t>
  </si>
  <si>
    <t>为方便自评表的沟通反馈，需填报联系人信息</t>
  </si>
  <si>
    <t>单位名称（盖章）：</t>
  </si>
  <si>
    <t>北京市水文总站</t>
  </si>
  <si>
    <t>主管领导：</t>
  </si>
  <si>
    <t>项目名称</t>
  </si>
  <si>
    <t>主要事项说明：</t>
  </si>
  <si>
    <t>主管部门</t>
  </si>
  <si>
    <t>北京市水务局</t>
  </si>
  <si>
    <t>实施单位</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</si>
  <si>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</si>
  <si>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</si>
  <si>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刘波</t>
  </si>
  <si>
    <t>联系电话</t>
  </si>
  <si>
    <t>010-88425637</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</si>
  <si>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</si>
  <si>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</si>
  <si>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</si>
  <si>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</si>
  <si>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</si>
  <si>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</si>
  <si>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</si>
  <si>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</si>
  <si>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</si>
  <si>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</si>
  <si>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</si>
  <si>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</si>
  <si>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</si>
  <si>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</si>
  <si>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年度总体目标</t>
  </si>
  <si>
    <t>预期目标</t>
  </si>
  <si>
    <t>实际完成情况</t>
  </si>
  <si>
    <t>8.如果不存在上年结转资金、其他资产，执行率中的符合请删除</t>
  </si>
  <si>
    <t>完成53条河段上两个轮次的水生态监测工作，覆盖水文、水质、水生生物等水生态要素，包括监测数据及图像收集、监测数据汇总分析评价、监测成果制作等，最终监测成果用于水生态区域补偿水生态类考核和全市水生态健康评价工作。</t>
  </si>
  <si>
    <t>该项目分成两个包，对列入水生态区域补偿考核名录且不在常规水生态监测范围的新增水体开展水生态监测，所有河段监测2个轮次，分别设置在分别设置在水生动植物生长周期的繁盛期（2023年8月），衰亡期（2023年10月底～11月初）。项目完成53条新增河段两个轮次的水生态监测工作，包括监测数据及图像收集、监测数据汇总分析评价、监测成果制作等，最终监测成果已用于水生态区域补偿水生态类考核和全市水生态健康评价工作。</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</si>
  <si>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</si>
  <si>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</si>
  <si>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</si>
  <si>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</si>
  <si>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</si>
  <si>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</si>
  <si>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</si>
  <si>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</si>
  <si>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</si>
  <si>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</si>
  <si>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</si>
  <si>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指标1：新增水生态监测站点</t>
  </si>
  <si>
    <t>=53个</t>
  </si>
  <si>
    <t>53个</t>
  </si>
  <si>
    <t>11.《项目支出绩效自评表》填报的信息，均需提供支撑材料。</t>
  </si>
  <si>
    <t>指标2：水生态区域补偿站点水生态健康评价报告</t>
  </si>
  <si>
    <t>=1本</t>
  </si>
  <si>
    <t>1本</t>
  </si>
  <si>
    <t>质量
指标</t>
  </si>
  <si>
    <t>指标1：项目中期考核通过率</t>
  </si>
  <si>
    <t>=100%</t>
  </si>
  <si>
    <t>指标2：项目验收通过率</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</si>
  <si>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</si>
  <si>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</si>
  <si>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指标1：项目中期验收时间</t>
  </si>
  <si>
    <t>≤2月</t>
  </si>
  <si>
    <t>未进行中期验收</t>
  </si>
  <si>
    <t>本项目为直接委托项目，短时间内监测任务繁重，未进行中期验收，应优化项目计划和时间安排的合理性。</t>
  </si>
  <si>
    <t>指标2：项目验收时间</t>
  </si>
  <si>
    <t>≤4月</t>
  </si>
  <si>
    <t>2024年4月12日</t>
  </si>
  <si>
    <t>成本  指标</t>
  </si>
  <si>
    <t>指标1：项目总成本</t>
  </si>
  <si>
    <t>≤66.790600万元</t>
  </si>
  <si>
    <t>66.790600万元</t>
  </si>
  <si>
    <t>效益指标</t>
  </si>
  <si>
    <t>社会效益指标</t>
  </si>
  <si>
    <t>指标1：掌握我市水生态区域补偿考核河段的水生态状况及健康评分，为水生态区域补偿金核算工作提供专业数据支撑。</t>
  </si>
  <si>
    <t>良好</t>
  </si>
  <si>
    <t>本项目监测成果应用于水生态区域补偿水生态类考核和全市水生态健康评价工作，已面对一些区相关负责人解读考核细则，对于提升社会影响力还应加强面向各区和水管单位宣传、解读等措施。</t>
  </si>
  <si>
    <t xml:space="preserve">17.事务所审核和评价项目发送至1186758656@qq.com，其余项目发送至swjcwc6855@163.com。
</t>
  </si>
  <si>
    <t>生态效益指标</t>
  </si>
  <si>
    <t>指标1：为全市水生态保护与修复提供技术支撑</t>
  </si>
  <si>
    <t>本项目监测成果满足2023年全市水生态区域补偿水生态类考核需要，按要求提供了相应指标成果，但对于全河段生境指标的监测方式还应继续优化和提升。</t>
  </si>
  <si>
    <t>满意度指标</t>
  </si>
  <si>
    <t>服务对象满意度指标</t>
  </si>
  <si>
    <t>指标1：成果应用单位满意度</t>
  </si>
  <si>
    <t>≥95%</t>
  </si>
  <si>
    <t>本项目对列入水生态区域补偿考核名录且不在常规水生态监测范围的新增水体开展水生态监测，达到预期目标，成果已应用到全市水生态区域补偿金核算工作，需增加其他应用单位满意度调查。</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</si>
  <si>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</si>
  <si>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</si>
  <si>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</si>
  <si>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t>北京市水生态区域补偿新增站点水生态监测</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</si>
</sst>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15">
    <font>
      <sz val="11"/>
      <color theme="1"/>
      <name val="宋体"/>
      <charset val="134"/>
      <scheme val="minor"/>
    </font>
    <font>
      <sz val="11"/>
      <color theme="1"/>
      <name val="仿宋_GB2312"/>
      <family val="3"/>
      <charset val="134"/>
    </font>
    <font>
      <sz val="10"/>
      <color theme="1"/>
      <name val="宋体"/>
      <family val="3"/>
      <charset val="134"/>
      <scheme val="minor"/>
    </font>
    <font>
      <sz val="18"/>
      <color theme="1"/>
      <name val="方正小标宋简体"/>
      <charset val="134"/>
    </font>
    <font>
      <sz val="11"/>
      <color rgb="FF000000"/>
      <name val="仿宋_GB2312"/>
      <family val="3"/>
      <charset val="134"/>
    </font>
    <font>
      <sz val="11"/>
      <color rgb="FFFF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0.5"/>
      <color rgb="FFFF0000"/>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alignment vertical="center"/>
    </xf>
    <xf numFmtId="9" fontId="13" fillId="0" borderId="0" applyFont="0" applyFill="0" applyBorder="0" applyAlignment="0" applyProtection="0">
      <alignment vertical="center"/>
    </xf>
  </cellStyleXfs>
  <cellXfs count="42">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178" fontId="1" fillId="0" borderId="1" xfId="0" applyNumberFormat="1" applyFont="1" applyBorder="1" applyAlignment="1">
      <alignment horizontal="right"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178" fontId="1" fillId="0" borderId="1" xfId="0" applyNumberFormat="1" applyFont="1" applyBorder="1" applyAlignment="1">
      <alignment horizontal="center" vertical="center" wrapText="1"/>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vertical="center"/>
    </xf>
    <xf numFmtId="0" fontId="8" fillId="0" borderId="0" xfId="0" applyFont="1">
      <alignment vertical="center"/>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8" fontId="1" fillId="0" borderId="1" xfId="0" applyNumberFormat="1" applyFont="1" applyBorder="1" applyAlignment="1">
      <alignment horizontal="right" vertical="center" wrapText="1"/>
    </xf>
    <xf numFmtId="10" fontId="1" fillId="0" borderId="1" xfId="1" applyNumberFormat="1" applyFont="1" applyBorder="1" applyAlignment="1">
      <alignment horizontal="center" vertical="center" wrapText="1"/>
    </xf>
    <xf numFmtId="0" fontId="6" fillId="0" borderId="0" xfId="0" applyFont="1" applyAlignment="1">
      <alignment horizontal="left" vertical="center" wrapText="1"/>
    </xf>
    <xf numFmtId="0" fontId="4" fillId="0" borderId="1" xfId="0" applyFont="1" applyBorder="1" applyAlignment="1">
      <alignment horizontal="lef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4" fillId="2" borderId="1" xfId="0" applyFont="1" applyFill="1" applyBorder="1" applyAlignment="1">
      <alignment horizontal="left" vertical="center" wrapText="1"/>
    </xf>
    <xf numFmtId="0" fontId="8" fillId="0" borderId="0" xfId="0" applyFont="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1" fillId="0" borderId="5" xfId="0" applyFont="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6" fillId="2" borderId="0" xfId="0" applyFont="1" applyFill="1" applyAlignment="1">
      <alignment horizontal="left" vertical="center" wrapText="1"/>
    </xf>
    <xf numFmtId="0" fontId="9"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3"/>
  <sheetViews>
    <sheetView tabSelected="1" view="pageBreakPreview" zoomScaleNormal="100" workbookViewId="0">
      <selection activeCell="C3" sqref="C3:N3"/>
    </sheetView>
  </sheetViews>
  <sheetFormatPr defaultColWidth="9" defaultRowHeight="13.5"/>
  <cols>
    <col min="1" max="1" width="5.125" customWidth="1"/>
    <col min="2" max="2" width="6" customWidth="1"/>
    <col min="3" max="3" width="7.75" customWidth="1"/>
    <col min="5" max="5" width="11.875" customWidth="1"/>
    <col min="6" max="6" width="5.125" customWidth="1"/>
    <col min="7" max="7" width="18.75" customWidth="1"/>
    <col min="8" max="8" width="17.5" customWidth="1"/>
    <col min="9" max="9" width="7.125" customWidth="1"/>
    <col min="10" max="10" width="2.375" customWidth="1"/>
    <col min="11" max="11" width="3.875" customWidth="1"/>
    <col min="12" max="12" width="4" customWidth="1"/>
    <col min="13" max="13" width="4.875" customWidth="1"/>
    <col min="14" max="14" width="20.25" customWidth="1"/>
    <col min="15" max="15" width="9" style="2"/>
    <col min="16" max="16" width="11.25" customWidth="1"/>
    <col min="18" max="18" width="15.875" customWidth="1"/>
    <col min="20" max="20" width="28.125" customWidth="1"/>
  </cols>
  <sheetData>
    <row r="1" spans="1:20" ht="36" customHeight="1">
      <c r="A1" s="14" t="s">
        <v>0</v>
      </c>
      <c r="B1" s="14"/>
      <c r="C1" s="14"/>
      <c r="D1" s="14"/>
      <c r="E1" s="14"/>
      <c r="F1" s="14"/>
      <c r="G1" s="14"/>
      <c r="H1" s="14"/>
      <c r="I1" s="14"/>
      <c r="J1" s="14"/>
      <c r="K1" s="14"/>
      <c r="L1" s="14"/>
      <c r="M1" s="14"/>
      <c r="N1" s="14"/>
      <c r="O1" s="9" t="s">
        <v>1</v>
      </c>
      <c r="P1" s="9" t="s">
        <v>2</v>
      </c>
      <c r="Q1" s="9" t="s">
        <v>3</v>
      </c>
      <c r="R1" s="9" t="s">
        <v>4</v>
      </c>
      <c r="S1" s="13" t="s">
        <v>5</v>
      </c>
      <c r="T1" s="11"/>
    </row>
    <row r="2" spans="1:20" s="1" customFormat="1" ht="17.100000000000001" customHeight="1">
      <c r="A2" s="1" t="s">
        <v>6</v>
      </c>
      <c r="D2" s="15" t="s">
        <v>7</v>
      </c>
      <c r="E2" s="15"/>
      <c r="F2" s="15"/>
      <c r="G2" s="15"/>
      <c r="H2" s="1" t="s">
        <v>8</v>
      </c>
      <c r="J2" s="15"/>
      <c r="K2" s="15"/>
      <c r="L2" s="15"/>
      <c r="M2" s="15"/>
      <c r="N2" s="15"/>
      <c r="O2" s="10"/>
      <c r="P2" s="10"/>
      <c r="Q2" s="10"/>
      <c r="R2" s="10"/>
      <c r="S2" s="10"/>
      <c r="T2" s="10"/>
    </row>
    <row r="3" spans="1:20" ht="15" customHeight="1">
      <c r="A3" s="16" t="s">
        <v>9</v>
      </c>
      <c r="B3" s="16"/>
      <c r="C3" s="17" t="s">
        <v>91</v>
      </c>
      <c r="D3" s="17"/>
      <c r="E3" s="17"/>
      <c r="F3" s="17"/>
      <c r="G3" s="17"/>
      <c r="H3" s="17"/>
      <c r="I3" s="17"/>
      <c r="J3" s="17"/>
      <c r="K3" s="17"/>
      <c r="L3" s="17"/>
      <c r="M3" s="17"/>
      <c r="N3" s="17"/>
      <c r="O3" s="11" t="s">
        <v>10</v>
      </c>
      <c r="P3" s="11"/>
      <c r="Q3" s="11"/>
      <c r="R3" s="11"/>
      <c r="S3" s="11"/>
      <c r="T3" s="11"/>
    </row>
    <row r="4" spans="1:20" ht="15" customHeight="1">
      <c r="A4" s="16" t="s">
        <v>11</v>
      </c>
      <c r="B4" s="16"/>
      <c r="C4" s="16" t="s">
        <v>12</v>
      </c>
      <c r="D4" s="16"/>
      <c r="E4" s="16"/>
      <c r="F4" s="16"/>
      <c r="G4" s="16"/>
      <c r="H4" s="16" t="s">
        <v>13</v>
      </c>
      <c r="I4" s="16"/>
      <c r="J4" s="16" t="s">
        <v>7</v>
      </c>
      <c r="K4" s="16"/>
      <c r="L4" s="16"/>
      <c r="M4" s="16"/>
      <c r="N4" s="16"/>
      <c r="O4" s="11" t="s">
        <v>14</v>
      </c>
      <c r="P4" s="11"/>
      <c r="Q4" s="11"/>
      <c r="R4" s="11"/>
      <c r="S4" s="11"/>
      <c r="T4" s="11"/>
    </row>
    <row r="5" spans="1:20" ht="15" customHeight="1">
      <c r="A5" s="16" t="s">
        <v>15</v>
      </c>
      <c r="B5" s="16"/>
      <c r="C5" s="16" t="s">
        <v>16</v>
      </c>
      <c r="D5" s="16"/>
      <c r="E5" s="16"/>
      <c r="F5" s="16"/>
      <c r="G5" s="16"/>
      <c r="H5" s="16" t="s">
        <v>17</v>
      </c>
      <c r="I5" s="16"/>
      <c r="J5" s="16" t="s">
        <v>18</v>
      </c>
      <c r="K5" s="16"/>
      <c r="L5" s="16"/>
      <c r="M5" s="16"/>
      <c r="N5" s="16"/>
      <c r="O5" s="11" t="s">
        <v>19</v>
      </c>
      <c r="P5" s="11"/>
      <c r="Q5" s="11"/>
      <c r="R5" s="11"/>
      <c r="S5" s="11"/>
      <c r="T5" s="11"/>
    </row>
    <row r="6" spans="1:20" ht="33" customHeight="1">
      <c r="A6" s="16" t="s">
        <v>20</v>
      </c>
      <c r="B6" s="16"/>
      <c r="C6" s="16"/>
      <c r="D6" s="16"/>
      <c r="E6" s="3" t="s">
        <v>21</v>
      </c>
      <c r="F6" s="16" t="s">
        <v>22</v>
      </c>
      <c r="G6" s="16"/>
      <c r="H6" s="16" t="s">
        <v>23</v>
      </c>
      <c r="I6" s="16"/>
      <c r="J6" s="16" t="s">
        <v>24</v>
      </c>
      <c r="K6" s="16"/>
      <c r="L6" s="16" t="s">
        <v>25</v>
      </c>
      <c r="M6" s="16"/>
      <c r="N6" s="3" t="s">
        <v>26</v>
      </c>
      <c r="O6" s="11" t="s">
        <v>27</v>
      </c>
      <c r="P6" s="11"/>
      <c r="Q6" s="11"/>
      <c r="R6" s="11"/>
      <c r="S6" s="11"/>
      <c r="T6" s="11"/>
    </row>
    <row r="7" spans="1:20" ht="15" customHeight="1">
      <c r="A7" s="16"/>
      <c r="B7" s="16"/>
      <c r="C7" s="18" t="s">
        <v>28</v>
      </c>
      <c r="D7" s="18"/>
      <c r="E7" s="4">
        <v>0</v>
      </c>
      <c r="F7" s="19">
        <v>66.790599999999998</v>
      </c>
      <c r="G7" s="19">
        <f>SUM(G8:G8)</f>
        <v>0</v>
      </c>
      <c r="H7" s="19">
        <v>66.790599999999998</v>
      </c>
      <c r="I7" s="19">
        <f>SUM(I8:I8)</f>
        <v>0</v>
      </c>
      <c r="J7" s="16">
        <v>10</v>
      </c>
      <c r="K7" s="16"/>
      <c r="L7" s="20">
        <f>ROUND(H7/F7,4)</f>
        <v>1</v>
      </c>
      <c r="M7" s="20"/>
      <c r="N7" s="3">
        <f>ROUND(J7*L7,2)</f>
        <v>10</v>
      </c>
      <c r="O7" s="12" t="s">
        <v>29</v>
      </c>
      <c r="P7" s="11"/>
      <c r="Q7" s="11"/>
      <c r="R7" s="11"/>
      <c r="S7" s="11"/>
      <c r="T7" s="11"/>
    </row>
    <row r="8" spans="1:20" ht="26.1" customHeight="1">
      <c r="A8" s="16"/>
      <c r="B8" s="16"/>
      <c r="C8" s="16" t="s">
        <v>30</v>
      </c>
      <c r="D8" s="16"/>
      <c r="E8" s="4">
        <v>0</v>
      </c>
      <c r="F8" s="19">
        <v>66.790599999999998</v>
      </c>
      <c r="G8" s="19">
        <f>SUM(G9:G9)</f>
        <v>0</v>
      </c>
      <c r="H8" s="19">
        <v>66.790599999999998</v>
      </c>
      <c r="I8" s="19">
        <f>SUM(I9:I9)</f>
        <v>0</v>
      </c>
      <c r="J8" s="16" t="s">
        <v>31</v>
      </c>
      <c r="K8" s="16"/>
      <c r="L8" s="20">
        <f>ROUND(H8/F8,4)</f>
        <v>1</v>
      </c>
      <c r="M8" s="20"/>
      <c r="N8" s="3" t="s">
        <v>31</v>
      </c>
      <c r="O8" s="21" t="s">
        <v>32</v>
      </c>
      <c r="P8" s="21"/>
      <c r="Q8" s="21"/>
      <c r="R8" s="21"/>
      <c r="S8" s="21"/>
      <c r="T8" s="21"/>
    </row>
    <row r="9" spans="1:20" ht="15" customHeight="1">
      <c r="A9" s="16" t="s">
        <v>33</v>
      </c>
      <c r="B9" s="16" t="s">
        <v>34</v>
      </c>
      <c r="C9" s="16"/>
      <c r="D9" s="16"/>
      <c r="E9" s="16"/>
      <c r="F9" s="16"/>
      <c r="G9" s="16"/>
      <c r="H9" s="16" t="s">
        <v>35</v>
      </c>
      <c r="I9" s="16"/>
      <c r="J9" s="16"/>
      <c r="K9" s="16"/>
      <c r="L9" s="16"/>
      <c r="M9" s="16"/>
      <c r="N9" s="16"/>
      <c r="O9" s="11" t="s">
        <v>36</v>
      </c>
      <c r="P9" s="11"/>
      <c r="Q9" s="11"/>
      <c r="R9" s="11"/>
      <c r="S9" s="11"/>
      <c r="T9" s="11"/>
    </row>
    <row r="10" spans="1:20" ht="116.1" customHeight="1">
      <c r="A10" s="16"/>
      <c r="B10" s="16" t="s">
        <v>37</v>
      </c>
      <c r="C10" s="16"/>
      <c r="D10" s="16"/>
      <c r="E10" s="16"/>
      <c r="F10" s="16"/>
      <c r="G10" s="16"/>
      <c r="H10" s="16" t="s">
        <v>38</v>
      </c>
      <c r="I10" s="16"/>
      <c r="J10" s="16"/>
      <c r="K10" s="16"/>
      <c r="L10" s="16"/>
      <c r="M10" s="16"/>
      <c r="N10" s="16"/>
      <c r="O10" s="11" t="s">
        <v>39</v>
      </c>
      <c r="P10" s="11"/>
      <c r="Q10" s="11"/>
      <c r="R10" s="11"/>
      <c r="S10" s="11"/>
      <c r="T10" s="11"/>
    </row>
    <row r="11" spans="1:20" ht="41.1" customHeight="1">
      <c r="A11" s="36" t="s">
        <v>40</v>
      </c>
      <c r="B11" s="3" t="s">
        <v>41</v>
      </c>
      <c r="C11" s="3" t="s">
        <v>42</v>
      </c>
      <c r="D11" s="16" t="s">
        <v>43</v>
      </c>
      <c r="E11" s="16"/>
      <c r="F11" s="16"/>
      <c r="G11" s="3" t="s">
        <v>44</v>
      </c>
      <c r="H11" s="3" t="s">
        <v>45</v>
      </c>
      <c r="I11" s="16" t="s">
        <v>24</v>
      </c>
      <c r="J11" s="16"/>
      <c r="K11" s="16" t="s">
        <v>26</v>
      </c>
      <c r="L11" s="16"/>
      <c r="M11" s="16" t="s">
        <v>46</v>
      </c>
      <c r="N11" s="16"/>
      <c r="O11" s="21" t="s">
        <v>47</v>
      </c>
      <c r="P11" s="21"/>
      <c r="Q11" s="21"/>
      <c r="R11" s="21"/>
      <c r="S11" s="21"/>
      <c r="T11" s="21"/>
    </row>
    <row r="12" spans="1:20" ht="15" customHeight="1">
      <c r="A12" s="36"/>
      <c r="B12" s="37" t="s">
        <v>48</v>
      </c>
      <c r="C12" s="16" t="s">
        <v>49</v>
      </c>
      <c r="D12" s="22" t="s">
        <v>50</v>
      </c>
      <c r="E12" s="22"/>
      <c r="F12" s="22"/>
      <c r="G12" s="5" t="s">
        <v>51</v>
      </c>
      <c r="H12" s="3" t="s">
        <v>52</v>
      </c>
      <c r="I12" s="23">
        <v>15</v>
      </c>
      <c r="J12" s="24"/>
      <c r="K12" s="16">
        <v>15</v>
      </c>
      <c r="L12" s="16"/>
      <c r="M12" s="16"/>
      <c r="N12" s="16"/>
      <c r="O12" s="40" t="s">
        <v>53</v>
      </c>
      <c r="P12" s="40"/>
      <c r="Q12" s="40"/>
      <c r="R12" s="40"/>
      <c r="S12" s="40"/>
      <c r="T12" s="40"/>
    </row>
    <row r="13" spans="1:20" ht="39" customHeight="1">
      <c r="A13" s="36"/>
      <c r="B13" s="38"/>
      <c r="C13" s="16"/>
      <c r="D13" s="22" t="s">
        <v>54</v>
      </c>
      <c r="E13" s="22"/>
      <c r="F13" s="22"/>
      <c r="G13" s="5" t="s">
        <v>55</v>
      </c>
      <c r="H13" s="3" t="s">
        <v>56</v>
      </c>
      <c r="I13" s="23">
        <v>5</v>
      </c>
      <c r="J13" s="24"/>
      <c r="K13" s="16">
        <v>5</v>
      </c>
      <c r="L13" s="16"/>
      <c r="M13" s="16"/>
      <c r="N13" s="16"/>
      <c r="O13" s="40"/>
      <c r="P13" s="40"/>
      <c r="Q13" s="40"/>
      <c r="R13" s="40"/>
      <c r="S13" s="40"/>
      <c r="T13" s="40"/>
    </row>
    <row r="14" spans="1:20" ht="23.1" customHeight="1">
      <c r="A14" s="36"/>
      <c r="B14" s="38"/>
      <c r="C14" s="16" t="s">
        <v>57</v>
      </c>
      <c r="D14" s="25" t="s">
        <v>58</v>
      </c>
      <c r="E14" s="25"/>
      <c r="F14" s="25"/>
      <c r="G14" s="6" t="s">
        <v>59</v>
      </c>
      <c r="H14" s="7">
        <v>1</v>
      </c>
      <c r="I14" s="23">
        <v>5</v>
      </c>
      <c r="J14" s="24"/>
      <c r="K14" s="16">
        <v>5</v>
      </c>
      <c r="L14" s="16"/>
      <c r="M14" s="16"/>
      <c r="N14" s="16"/>
      <c r="O14" s="26"/>
      <c r="P14" s="26"/>
      <c r="Q14" s="26"/>
      <c r="R14" s="26"/>
      <c r="S14" s="26"/>
      <c r="T14" s="26"/>
    </row>
    <row r="15" spans="1:20" ht="24" customHeight="1">
      <c r="A15" s="36"/>
      <c r="B15" s="38"/>
      <c r="C15" s="16"/>
      <c r="D15" s="22" t="s">
        <v>60</v>
      </c>
      <c r="E15" s="22"/>
      <c r="F15" s="22"/>
      <c r="G15" s="6" t="s">
        <v>59</v>
      </c>
      <c r="H15" s="7">
        <v>1</v>
      </c>
      <c r="I15" s="23">
        <v>10</v>
      </c>
      <c r="J15" s="24"/>
      <c r="K15" s="16">
        <v>10</v>
      </c>
      <c r="L15" s="16"/>
      <c r="M15" s="16"/>
      <c r="N15" s="16"/>
      <c r="O15" s="41" t="s">
        <v>61</v>
      </c>
      <c r="P15" s="41"/>
      <c r="Q15" s="41"/>
      <c r="R15" s="41"/>
      <c r="S15" s="41"/>
      <c r="T15" s="41"/>
    </row>
    <row r="16" spans="1:20" ht="66" customHeight="1">
      <c r="A16" s="36"/>
      <c r="B16" s="38"/>
      <c r="C16" s="37" t="s">
        <v>62</v>
      </c>
      <c r="D16" s="27" t="s">
        <v>63</v>
      </c>
      <c r="E16" s="28"/>
      <c r="F16" s="29"/>
      <c r="G16" s="7" t="s">
        <v>64</v>
      </c>
      <c r="H16" s="7" t="s">
        <v>65</v>
      </c>
      <c r="I16" s="23">
        <v>5</v>
      </c>
      <c r="J16" s="24"/>
      <c r="K16" s="16">
        <v>0</v>
      </c>
      <c r="L16" s="16"/>
      <c r="M16" s="30" t="s">
        <v>66</v>
      </c>
      <c r="N16" s="24"/>
      <c r="O16" s="41"/>
      <c r="P16" s="41"/>
      <c r="Q16" s="41"/>
      <c r="R16" s="41"/>
      <c r="S16" s="41"/>
      <c r="T16" s="41"/>
    </row>
    <row r="17" spans="1:20" ht="24.95" customHeight="1">
      <c r="A17" s="36"/>
      <c r="B17" s="38"/>
      <c r="C17" s="39"/>
      <c r="D17" s="22" t="s">
        <v>67</v>
      </c>
      <c r="E17" s="22"/>
      <c r="F17" s="22"/>
      <c r="G17" s="3" t="s">
        <v>68</v>
      </c>
      <c r="H17" s="6" t="s">
        <v>69</v>
      </c>
      <c r="I17" s="23">
        <v>10</v>
      </c>
      <c r="J17" s="24"/>
      <c r="K17" s="16">
        <v>10</v>
      </c>
      <c r="L17" s="16"/>
      <c r="M17" s="16"/>
      <c r="N17" s="16"/>
      <c r="O17" s="41"/>
      <c r="P17" s="41"/>
      <c r="Q17" s="41"/>
      <c r="R17" s="41"/>
      <c r="S17" s="41"/>
      <c r="T17" s="41"/>
    </row>
    <row r="18" spans="1:20" ht="39.950000000000003" customHeight="1">
      <c r="A18" s="36"/>
      <c r="B18" s="39"/>
      <c r="C18" s="3" t="s">
        <v>70</v>
      </c>
      <c r="D18" s="22" t="s">
        <v>71</v>
      </c>
      <c r="E18" s="22"/>
      <c r="F18" s="22"/>
      <c r="G18" s="8" t="s">
        <v>72</v>
      </c>
      <c r="H18" s="8" t="s">
        <v>73</v>
      </c>
      <c r="I18" s="16">
        <v>10</v>
      </c>
      <c r="J18" s="16"/>
      <c r="K18" s="16">
        <v>10</v>
      </c>
      <c r="L18" s="16"/>
      <c r="M18" s="16"/>
      <c r="N18" s="16"/>
      <c r="O18" s="21"/>
      <c r="P18" s="21"/>
      <c r="Q18" s="21"/>
      <c r="R18" s="21"/>
      <c r="S18" s="21"/>
      <c r="T18" s="21"/>
    </row>
    <row r="19" spans="1:20" ht="107.1" customHeight="1">
      <c r="A19" s="36"/>
      <c r="B19" s="16" t="s">
        <v>74</v>
      </c>
      <c r="C19" s="3" t="s">
        <v>75</v>
      </c>
      <c r="D19" s="22" t="s">
        <v>76</v>
      </c>
      <c r="E19" s="22"/>
      <c r="F19" s="22"/>
      <c r="G19" s="3" t="s">
        <v>77</v>
      </c>
      <c r="H19" s="3" t="s">
        <v>77</v>
      </c>
      <c r="I19" s="16">
        <v>10</v>
      </c>
      <c r="J19" s="16"/>
      <c r="K19" s="16">
        <v>9</v>
      </c>
      <c r="L19" s="16"/>
      <c r="M19" s="31" t="s">
        <v>78</v>
      </c>
      <c r="N19" s="32"/>
      <c r="O19" s="12" t="s">
        <v>79</v>
      </c>
      <c r="R19" s="11"/>
      <c r="S19" s="11"/>
      <c r="T19" s="11"/>
    </row>
    <row r="20" spans="1:20" ht="93.95" customHeight="1">
      <c r="A20" s="36"/>
      <c r="B20" s="16"/>
      <c r="C20" s="3" t="s">
        <v>80</v>
      </c>
      <c r="D20" s="22" t="s">
        <v>81</v>
      </c>
      <c r="E20" s="22"/>
      <c r="F20" s="22"/>
      <c r="G20" s="3" t="s">
        <v>77</v>
      </c>
      <c r="H20" s="3" t="s">
        <v>77</v>
      </c>
      <c r="I20" s="16">
        <v>10</v>
      </c>
      <c r="J20" s="16"/>
      <c r="K20" s="16">
        <v>9</v>
      </c>
      <c r="L20" s="16"/>
      <c r="M20" s="23" t="s">
        <v>82</v>
      </c>
      <c r="N20" s="24"/>
    </row>
    <row r="21" spans="1:20" ht="116.1" customHeight="1">
      <c r="A21" s="36"/>
      <c r="B21" s="3" t="s">
        <v>83</v>
      </c>
      <c r="C21" s="3" t="s">
        <v>84</v>
      </c>
      <c r="D21" s="25" t="s">
        <v>85</v>
      </c>
      <c r="E21" s="25"/>
      <c r="F21" s="25"/>
      <c r="G21" s="3" t="s">
        <v>86</v>
      </c>
      <c r="H21" s="7">
        <v>0.95</v>
      </c>
      <c r="I21" s="16">
        <v>10</v>
      </c>
      <c r="J21" s="16"/>
      <c r="K21" s="16">
        <v>9</v>
      </c>
      <c r="L21" s="16"/>
      <c r="M21" s="31" t="s">
        <v>87</v>
      </c>
      <c r="N21" s="32"/>
      <c r="O21" s="2" t="s">
        <v>88</v>
      </c>
    </row>
    <row r="22" spans="1:20">
      <c r="A22" s="33" t="s">
        <v>89</v>
      </c>
      <c r="B22" s="33"/>
      <c r="C22" s="33"/>
      <c r="D22" s="33"/>
      <c r="E22" s="33"/>
      <c r="F22" s="33"/>
      <c r="G22" s="33"/>
      <c r="H22" s="33"/>
      <c r="I22" s="33">
        <f>SUM(I12:J21,J7)</f>
        <v>100</v>
      </c>
      <c r="J22" s="33"/>
      <c r="K22" s="33">
        <f>SUM(K12:L21,N7)</f>
        <v>92</v>
      </c>
      <c r="L22" s="33"/>
      <c r="M22" s="34"/>
      <c r="N22" s="34"/>
    </row>
    <row r="23" spans="1:20" ht="176.1" customHeight="1">
      <c r="A23" s="35" t="s">
        <v>90</v>
      </c>
      <c r="B23" s="35"/>
      <c r="C23" s="35"/>
      <c r="D23" s="35"/>
      <c r="E23" s="35"/>
      <c r="F23" s="35"/>
      <c r="G23" s="35"/>
      <c r="H23" s="35"/>
      <c r="I23" s="35"/>
      <c r="J23" s="35"/>
      <c r="K23" s="35"/>
      <c r="L23" s="35"/>
      <c r="M23" s="35"/>
      <c r="N23" s="35"/>
    </row>
  </sheetData>
  <mergeCells count="95">
    <mergeCell ref="O12:T13"/>
    <mergeCell ref="O15:T17"/>
    <mergeCell ref="A6:B8"/>
    <mergeCell ref="A9:A10"/>
    <mergeCell ref="A11:A21"/>
    <mergeCell ref="B12:B18"/>
    <mergeCell ref="B19:B20"/>
    <mergeCell ref="C12:C13"/>
    <mergeCell ref="C14:C15"/>
    <mergeCell ref="C16:C17"/>
    <mergeCell ref="A22:H22"/>
    <mergeCell ref="I22:J22"/>
    <mergeCell ref="K22:L22"/>
    <mergeCell ref="M22:N22"/>
    <mergeCell ref="A23:N23"/>
    <mergeCell ref="D20:F20"/>
    <mergeCell ref="I20:J20"/>
    <mergeCell ref="K20:L20"/>
    <mergeCell ref="M20:N20"/>
    <mergeCell ref="D21:F21"/>
    <mergeCell ref="I21:J21"/>
    <mergeCell ref="K21:L21"/>
    <mergeCell ref="M21:N21"/>
    <mergeCell ref="O18:T18"/>
    <mergeCell ref="D19:F19"/>
    <mergeCell ref="I19:J19"/>
    <mergeCell ref="K19:L19"/>
    <mergeCell ref="M19:N19"/>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D14:F14"/>
    <mergeCell ref="I14:J14"/>
    <mergeCell ref="K14:L14"/>
    <mergeCell ref="M14:N14"/>
    <mergeCell ref="O14:T14"/>
    <mergeCell ref="D12:F12"/>
    <mergeCell ref="I12:J12"/>
    <mergeCell ref="K12:L12"/>
    <mergeCell ref="M12:N12"/>
    <mergeCell ref="D13:F13"/>
    <mergeCell ref="I13:J13"/>
    <mergeCell ref="K13:L13"/>
    <mergeCell ref="M13:N13"/>
    <mergeCell ref="D11:F11"/>
    <mergeCell ref="I11:J11"/>
    <mergeCell ref="K11:L11"/>
    <mergeCell ref="M11:N11"/>
    <mergeCell ref="O11:T11"/>
    <mergeCell ref="O8:T8"/>
    <mergeCell ref="B9:G9"/>
    <mergeCell ref="H9:N9"/>
    <mergeCell ref="B10:G10"/>
    <mergeCell ref="H10:N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A4:B4"/>
    <mergeCell ref="C4:G4"/>
    <mergeCell ref="H4:I4"/>
    <mergeCell ref="J4:N4"/>
    <mergeCell ref="A5:B5"/>
    <mergeCell ref="C5:G5"/>
    <mergeCell ref="H5:I5"/>
    <mergeCell ref="J5:N5"/>
    <mergeCell ref="A1:N1"/>
    <mergeCell ref="D2:G2"/>
    <mergeCell ref="J2:N2"/>
    <mergeCell ref="A3:B3"/>
    <mergeCell ref="C3:N3"/>
  </mergeCells>
  <phoneticPr fontId="14" type="noConversion"/>
  <pageMargins left="0.55486111111111103" right="0.55486111111111103" top="0.55069444444444404" bottom="0.23611111111111099" header="0.5" footer="0.5"/>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cp:lastPrinted>2024-04-24T09:00:00Z</cp:lastPrinted>
  <dcterms:created xsi:type="dcterms:W3CDTF">2022-03-16T01:44:00Z</dcterms:created>
  <dcterms:modified xsi:type="dcterms:W3CDTF">2024-05-16T02:44:21Z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30A0144CFA2F4FCC8E6C04C0898134E3_13</vt:lpwstr>
  </property>
</Properties>
</file>