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550" windowHeight="11925"/>
  </bookViews>
  <sheets>
    <sheet name="项目支出绩效自评表" sheetId="2" r:id="rId1"/>
  </sheets>
  <definedNames>
    <definedName name="_xlnm.Print_Area" localSheetId="0">项目支出绩效自评表!$A$1:$O$29</definedName>
  </definedNames>
  <calcPr calcId="145621"/>
</workbook>
</file>

<file path=xl/calcChain.xml><?xml version="1.0" encoding="utf-8"?>
<calcChain xmlns="http://schemas.openxmlformats.org/spreadsheetml/2006/main">
  <c r="I28" i="2" l="1"/>
  <c r="L8" i="2"/>
  <c r="I7" i="2"/>
  <c r="H7" i="2"/>
  <c r="G7" i="2"/>
  <c r="F7" i="2"/>
  <c r="E7" i="2"/>
  <c r="L7" i="2" l="1"/>
  <c r="N7" i="2" s="1"/>
</calcChain>
</file>

<file path=xl/sharedStrings.xml><?xml version="1.0" encoding="utf-8"?>
<sst xmlns="http://schemas.openxmlformats.org/spreadsheetml/2006/main" count="98" uniqueCount="81">
  <si>
    <r>
      <rPr>
        <sz val="18"/>
        <color theme="1"/>
        <rFont val="方正小标宋简体"/>
        <charset val="134"/>
      </rPr>
      <t xml:space="preserve">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</si>
  <si>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单位名称（盖章）：</t>
  </si>
  <si>
    <t>北京市水务局</t>
  </si>
  <si>
    <t>主管领导：</t>
  </si>
  <si>
    <t>项目名称</t>
  </si>
  <si>
    <t>北京市河湖复苏“一河一策”实施方案编制</t>
  </si>
  <si>
    <t>主管部门</t>
  </si>
  <si>
    <t>实施单位</t>
  </si>
  <si>
    <t>北京市水务局机关行政</t>
  </si>
  <si>
    <t>项目负责人</t>
  </si>
  <si>
    <t>王振宇</t>
  </si>
  <si>
    <t>联系电话</t>
  </si>
  <si>
    <t>010-68556646/13811585420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</si>
  <si>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</si>
  <si>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</si>
  <si>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</si>
  <si>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</si>
  <si>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</si>
  <si>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</si>
  <si>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</si>
  <si>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</si>
  <si>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</si>
  <si>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</si>
  <si>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</si>
  <si>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</si>
  <si>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</si>
  <si>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</si>
  <si>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</si>
  <si>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</si>
  <si>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>通过经费支持，北京市水务局组织开展各区河湖生态环境复苏工作，通过梳理各区河湖复苏存在的突出问题，建立河湖复苏“一区一河（湖）”管理问题台账，因河（湖）施策，因地制宜设定河湖复苏的“一区一河（湖）”目标任务，提出针对性强、易于实施的河湖复苏措施，切实解决影响河湖健康的突出问题，显著提升河湖复苏的水环境质量。</t>
  </si>
  <si>
    <r>
      <rPr>
        <sz val="11"/>
        <color theme="1"/>
        <rFont val="仿宋_GB2312"/>
        <family val="3"/>
        <charset val="134"/>
      </rPr>
      <t>通过经费支持，项目编制了</t>
    </r>
    <r>
      <rPr>
        <sz val="11"/>
        <color theme="1"/>
        <rFont val="微软雅黑"/>
        <family val="2"/>
        <charset val="134"/>
      </rPr>
      <t>泃</t>
    </r>
    <r>
      <rPr>
        <sz val="11"/>
        <color theme="1"/>
        <rFont val="仿宋_GB2312"/>
        <family val="3"/>
        <charset val="134"/>
      </rPr>
      <t>河、黑河沟母亲河复苏行动“一河一策”方案，由水务局印发，完成复苏成效年度评估，报送水利部；编制了孟祖河、东沙河、妫水河南段、凤港减河、中罗庄河、中门寺沟、凉凤灌渠-北野场灌渠、坝河、凉水河共9条河流的复苏行动方案，由各区水务局印发；完成市级和区级河流的年度复苏效果评估；按照山区自然河流、平原人工河流和灌渠共3类，梳理形成全市推广技术模式。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</si>
  <si>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</si>
  <si>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</si>
  <si>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</si>
  <si>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</si>
  <si>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</si>
  <si>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</si>
  <si>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</si>
  <si>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</si>
  <si>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</si>
  <si>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完成河流生态环境复苏“一河一策”行动方案数量</t>
  </si>
  <si>
    <t>≥11个</t>
  </si>
  <si>
    <t>11个</t>
  </si>
  <si>
    <t>完成各区河湖复苏问题总台账</t>
  </si>
  <si>
    <t>=1个</t>
  </si>
  <si>
    <t>1个</t>
  </si>
  <si>
    <t>完成河流生态环境复苏“一河一策”工作总结报告数量</t>
  </si>
  <si>
    <t>完成各区河湖生态环境复苏总项目清单</t>
  </si>
  <si>
    <t>质量
指标</t>
  </si>
  <si>
    <t>河流生态环境复苏行动方案通过专家评审</t>
  </si>
  <si>
    <t>通过</t>
  </si>
  <si>
    <t>时效
指标</t>
  </si>
  <si>
    <t>报送水利部的2条河流复苏行动方案通过专家评审时间</t>
  </si>
  <si>
    <t>≤7月</t>
  </si>
  <si>
    <t>9条区级河流复苏行动方案通过专家评审时间</t>
  </si>
  <si>
    <t>≤8月</t>
  </si>
  <si>
    <t>偏差原因分析：中门寺沟、东沙河、孟祖河等区级河流受23.7”洪水影响较大，复苏方案需结合水毁修复工作进行调整完善，因此方案评审时间延后。
改进措施：结合各区实际情况针对性制定河流复苏措施，保障复苏措施的按计划实施。</t>
  </si>
  <si>
    <t>完成各区河流复苏总结报告时间</t>
  </si>
  <si>
    <t>≤12月</t>
  </si>
  <si>
    <t>成本
指标</t>
  </si>
  <si>
    <t>项目总预算控制数（万元）</t>
  </si>
  <si>
    <t>≤162.041</t>
  </si>
  <si>
    <t>效益
指标</t>
  </si>
  <si>
    <t>经济效益指标</t>
  </si>
  <si>
    <t>社会效益指标</t>
  </si>
  <si>
    <t>提升各区水行政主管部门开展河流复苏工作的科学性</t>
  </si>
  <si>
    <t>有效提升</t>
  </si>
  <si>
    <t>偏差原因分析：项目提出了河流复苏技术模式，目前针对三种河流类型提出了复苏技术，还需要考虑各区河流复苏管理机制、水源配置、复苏资金投入等问题进行完善。
改进措施：针对各区现状特点与水源状况，进一步晚上河流复苏技术模式，有效提升复苏成效。</t>
  </si>
  <si>
    <t>生态效益指标</t>
  </si>
  <si>
    <t>减少断流河道与萎缩干涸湖泊等生态环境问题</t>
  </si>
  <si>
    <t>良</t>
  </si>
  <si>
    <t>偏差原因分析：受“23.7”洪水影响，部分河流的复苏工程任务建设进度有一定滞后，部分河流断流、干涸问题尚未彻底缓解。
改进措施：针对已制定的复苏措施及计划，结合水毁修复工作任务，2024年持续推动各河流复苏措施实施。</t>
  </si>
  <si>
    <t>可持续影响指标</t>
  </si>
  <si>
    <t>支撑各区长效开展河湖复苏工作</t>
  </si>
  <si>
    <t>有效支撑</t>
  </si>
  <si>
    <t>偏差原因分析：项目针对各条区级河流编制了河流复苏行动方案，提出了2023年-2025年区级河流复苏行动措施与计划，对各区开展河流复苏工作有一定指导作用，但复苏方案与河长制相关政策、制度协同方面存在一定欠缺。
改进措施：加强河流复苏与河长制协同机制研究，为政府长效开展河流复苏提供技术支撑。</t>
  </si>
  <si>
    <t>满意度指标</t>
  </si>
  <si>
    <t>服务对象满意度指标</t>
  </si>
  <si>
    <t>成果应用单位满意度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</si>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</sst>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_ * #,##0.000000_ ;_ * \-#,##0.000000_ ;_ * &quot;-&quot;??.0000_ ;_ @_ "/>
    <numFmt numFmtId="177" formatCode="0.000000;[Red]0.000000"/>
    <numFmt numFmtId="178" formatCode="0.00;[Red]0.00"/>
  </numFmts>
  <fonts count="1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right" vertical="center" wrapText="1"/>
    </xf>
    <xf numFmtId="176" fontId="1" fillId="0" borderId="1" xfId="2" applyNumberFormat="1" applyFont="1" applyBorder="1" applyAlignment="1">
      <alignment horizontal="right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58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7" fontId="1" fillId="0" borderId="1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</cellXfs>
  <cellStyles count="3">
    <cellStyle name="百分比" xfId="1" builtinId="5"/>
    <cellStyle name="常规" xfId="0" builtinId="0"/>
    <cellStyle name="千位分隔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view="pageBreakPreview" topLeftCell="F1" zoomScaleNormal="100" zoomScaleSheetLayoutView="100" workbookViewId="0">
      <selection activeCell="S9" sqref="S9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5" customWidth="1"/>
    <col min="6" max="6" width="28.125" customWidth="1"/>
    <col min="7" max="7" width="10" customWidth="1"/>
    <col min="8" max="8" width="9.87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34.25" customWidth="1"/>
  </cols>
  <sheetData>
    <row r="1" spans="1:14" ht="36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17.100000000000001" customHeight="1">
      <c r="A2" s="1" t="s">
        <v>1</v>
      </c>
      <c r="D2" s="10" t="s">
        <v>2</v>
      </c>
      <c r="E2" s="10"/>
      <c r="F2" s="10"/>
      <c r="G2" s="10"/>
      <c r="H2" s="1" t="s">
        <v>3</v>
      </c>
      <c r="J2" s="10"/>
      <c r="K2" s="10"/>
      <c r="L2" s="10"/>
      <c r="M2" s="10"/>
      <c r="N2" s="10"/>
    </row>
    <row r="3" spans="1:14" ht="15" customHeight="1">
      <c r="A3" s="11" t="s">
        <v>4</v>
      </c>
      <c r="B3" s="11"/>
      <c r="C3" s="11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2"/>
    </row>
    <row r="4" spans="1:14" ht="15" customHeight="1">
      <c r="A4" s="11" t="s">
        <v>6</v>
      </c>
      <c r="B4" s="11"/>
      <c r="C4" s="11" t="s">
        <v>2</v>
      </c>
      <c r="D4" s="11"/>
      <c r="E4" s="11"/>
      <c r="F4" s="11"/>
      <c r="G4" s="11"/>
      <c r="H4" s="11" t="s">
        <v>7</v>
      </c>
      <c r="I4" s="11"/>
      <c r="J4" s="11" t="s">
        <v>8</v>
      </c>
      <c r="K4" s="11"/>
      <c r="L4" s="11"/>
      <c r="M4" s="11"/>
      <c r="N4" s="11"/>
    </row>
    <row r="5" spans="1:14" ht="15" customHeight="1">
      <c r="A5" s="11" t="s">
        <v>9</v>
      </c>
      <c r="B5" s="11"/>
      <c r="C5" s="11" t="s">
        <v>10</v>
      </c>
      <c r="D5" s="11"/>
      <c r="E5" s="11"/>
      <c r="F5" s="11"/>
      <c r="G5" s="11"/>
      <c r="H5" s="11" t="s">
        <v>11</v>
      </c>
      <c r="I5" s="11"/>
      <c r="J5" s="11" t="s">
        <v>12</v>
      </c>
      <c r="K5" s="11"/>
      <c r="L5" s="11"/>
      <c r="M5" s="11"/>
      <c r="N5" s="11"/>
    </row>
    <row r="6" spans="1:14" ht="33" customHeight="1">
      <c r="A6" s="11" t="s">
        <v>13</v>
      </c>
      <c r="B6" s="11"/>
      <c r="C6" s="11"/>
      <c r="D6" s="11"/>
      <c r="E6" s="2" t="s">
        <v>14</v>
      </c>
      <c r="F6" s="11" t="s">
        <v>15</v>
      </c>
      <c r="G6" s="11"/>
      <c r="H6" s="11" t="s">
        <v>16</v>
      </c>
      <c r="I6" s="11"/>
      <c r="J6" s="11" t="s">
        <v>17</v>
      </c>
      <c r="K6" s="11"/>
      <c r="L6" s="11" t="s">
        <v>18</v>
      </c>
      <c r="M6" s="11"/>
      <c r="N6" s="2" t="s">
        <v>19</v>
      </c>
    </row>
    <row r="7" spans="1:14" ht="15" customHeight="1">
      <c r="A7" s="11"/>
      <c r="B7" s="11"/>
      <c r="C7" s="13" t="s">
        <v>20</v>
      </c>
      <c r="D7" s="13"/>
      <c r="E7" s="4">
        <f t="shared" ref="E7:I7" si="0">SUM(E8:E10)</f>
        <v>175.2278</v>
      </c>
      <c r="F7" s="14">
        <f>SUM(F8:G10)</f>
        <v>161.6018</v>
      </c>
      <c r="G7" s="14">
        <f t="shared" si="0"/>
        <v>0</v>
      </c>
      <c r="H7" s="14">
        <f>SUM(H8:I10)</f>
        <v>160.94</v>
      </c>
      <c r="I7" s="14">
        <f t="shared" si="0"/>
        <v>0</v>
      </c>
      <c r="J7" s="11">
        <v>10</v>
      </c>
      <c r="K7" s="11"/>
      <c r="L7" s="15">
        <f t="shared" ref="L7:L8" si="1">ROUND(H7/F7,4)</f>
        <v>0.99590000000000001</v>
      </c>
      <c r="M7" s="15"/>
      <c r="N7" s="2">
        <f>ROUND(J7*L7,2)</f>
        <v>9.9600000000000009</v>
      </c>
    </row>
    <row r="8" spans="1:14" ht="26.1" customHeight="1">
      <c r="A8" s="11"/>
      <c r="B8" s="11"/>
      <c r="C8" s="11" t="s">
        <v>21</v>
      </c>
      <c r="D8" s="11"/>
      <c r="E8" s="5">
        <v>175.2278</v>
      </c>
      <c r="F8" s="14">
        <v>161.6018</v>
      </c>
      <c r="G8" s="14"/>
      <c r="H8" s="14">
        <v>160.94</v>
      </c>
      <c r="I8" s="14"/>
      <c r="J8" s="11" t="s">
        <v>22</v>
      </c>
      <c r="K8" s="11"/>
      <c r="L8" s="15">
        <f t="shared" si="1"/>
        <v>0.99590000000000001</v>
      </c>
      <c r="M8" s="15"/>
      <c r="N8" s="2" t="s">
        <v>22</v>
      </c>
    </row>
    <row r="9" spans="1:14" ht="31.15" customHeight="1">
      <c r="A9" s="11"/>
      <c r="B9" s="11"/>
      <c r="C9" s="11" t="s">
        <v>23</v>
      </c>
      <c r="D9" s="11"/>
      <c r="E9" s="6"/>
      <c r="F9" s="16"/>
      <c r="G9" s="16"/>
      <c r="H9" s="16"/>
      <c r="I9" s="16"/>
      <c r="J9" s="11"/>
      <c r="K9" s="11"/>
      <c r="L9" s="15" t="s">
        <v>24</v>
      </c>
      <c r="M9" s="15"/>
      <c r="N9" s="2" t="s">
        <v>22</v>
      </c>
    </row>
    <row r="10" spans="1:14">
      <c r="A10" s="11"/>
      <c r="B10" s="11"/>
      <c r="C10" s="11" t="s">
        <v>25</v>
      </c>
      <c r="D10" s="11"/>
      <c r="E10" s="6"/>
      <c r="F10" s="16"/>
      <c r="G10" s="16"/>
      <c r="H10" s="16"/>
      <c r="I10" s="16"/>
      <c r="J10" s="11"/>
      <c r="K10" s="11"/>
      <c r="L10" s="15" t="s">
        <v>24</v>
      </c>
      <c r="M10" s="15"/>
      <c r="N10" s="2" t="s">
        <v>22</v>
      </c>
    </row>
    <row r="11" spans="1:14" ht="15" customHeight="1">
      <c r="A11" s="11" t="s">
        <v>26</v>
      </c>
      <c r="B11" s="11" t="s">
        <v>27</v>
      </c>
      <c r="C11" s="11"/>
      <c r="D11" s="11"/>
      <c r="E11" s="11"/>
      <c r="F11" s="11"/>
      <c r="G11" s="11"/>
      <c r="H11" s="11" t="s">
        <v>28</v>
      </c>
      <c r="I11" s="11"/>
      <c r="J11" s="11"/>
      <c r="K11" s="11"/>
      <c r="L11" s="11"/>
      <c r="M11" s="11"/>
      <c r="N11" s="11"/>
    </row>
    <row r="12" spans="1:14" ht="179.25" customHeight="1">
      <c r="A12" s="11"/>
      <c r="B12" s="11" t="s">
        <v>29</v>
      </c>
      <c r="C12" s="11"/>
      <c r="D12" s="11"/>
      <c r="E12" s="11"/>
      <c r="F12" s="11"/>
      <c r="G12" s="11"/>
      <c r="H12" s="17" t="s">
        <v>30</v>
      </c>
      <c r="I12" s="17"/>
      <c r="J12" s="17"/>
      <c r="K12" s="17"/>
      <c r="L12" s="17"/>
      <c r="M12" s="17"/>
      <c r="N12" s="17"/>
    </row>
    <row r="13" spans="1:14" ht="41.1" customHeight="1">
      <c r="A13" s="29" t="s">
        <v>31</v>
      </c>
      <c r="B13" s="2" t="s">
        <v>32</v>
      </c>
      <c r="C13" s="2" t="s">
        <v>33</v>
      </c>
      <c r="D13" s="11" t="s">
        <v>34</v>
      </c>
      <c r="E13" s="11"/>
      <c r="F13" s="11"/>
      <c r="G13" s="2" t="s">
        <v>35</v>
      </c>
      <c r="H13" s="2" t="s">
        <v>36</v>
      </c>
      <c r="I13" s="11" t="s">
        <v>17</v>
      </c>
      <c r="J13" s="11"/>
      <c r="K13" s="11" t="s">
        <v>19</v>
      </c>
      <c r="L13" s="11"/>
      <c r="M13" s="11" t="s">
        <v>37</v>
      </c>
      <c r="N13" s="11"/>
    </row>
    <row r="14" spans="1:14" ht="36.4" customHeight="1">
      <c r="A14" s="29"/>
      <c r="B14" s="11" t="s">
        <v>38</v>
      </c>
      <c r="C14" s="11" t="s">
        <v>39</v>
      </c>
      <c r="D14" s="18" t="s">
        <v>40</v>
      </c>
      <c r="E14" s="19"/>
      <c r="F14" s="20"/>
      <c r="G14" s="2" t="s">
        <v>41</v>
      </c>
      <c r="H14" s="2" t="s">
        <v>42</v>
      </c>
      <c r="I14" s="11">
        <v>10</v>
      </c>
      <c r="J14" s="11"/>
      <c r="K14" s="11">
        <v>10</v>
      </c>
      <c r="L14" s="11"/>
      <c r="M14" s="11"/>
      <c r="N14" s="11"/>
    </row>
    <row r="15" spans="1:14">
      <c r="A15" s="29"/>
      <c r="B15" s="11"/>
      <c r="C15" s="11"/>
      <c r="D15" s="18" t="s">
        <v>43</v>
      </c>
      <c r="E15" s="19"/>
      <c r="F15" s="20"/>
      <c r="G15" s="7" t="s">
        <v>44</v>
      </c>
      <c r="H15" s="2" t="s">
        <v>45</v>
      </c>
      <c r="I15" s="11">
        <v>5</v>
      </c>
      <c r="J15" s="11"/>
      <c r="K15" s="11">
        <v>5</v>
      </c>
      <c r="L15" s="11"/>
      <c r="M15" s="11"/>
      <c r="N15" s="11"/>
    </row>
    <row r="16" spans="1:14" ht="31.5" customHeight="1">
      <c r="A16" s="29"/>
      <c r="B16" s="11"/>
      <c r="C16" s="11"/>
      <c r="D16" s="21" t="s">
        <v>46</v>
      </c>
      <c r="E16" s="22"/>
      <c r="F16" s="23"/>
      <c r="G16" s="7" t="s">
        <v>44</v>
      </c>
      <c r="H16" s="2" t="s">
        <v>45</v>
      </c>
      <c r="I16" s="12">
        <v>5</v>
      </c>
      <c r="J16" s="24"/>
      <c r="K16" s="12">
        <v>5</v>
      </c>
      <c r="L16" s="24"/>
      <c r="M16" s="12"/>
      <c r="N16" s="24"/>
    </row>
    <row r="17" spans="1:14" ht="28.15" customHeight="1">
      <c r="A17" s="29"/>
      <c r="B17" s="11"/>
      <c r="C17" s="11"/>
      <c r="D17" s="18" t="s">
        <v>47</v>
      </c>
      <c r="E17" s="19"/>
      <c r="F17" s="20"/>
      <c r="G17" s="7" t="s">
        <v>44</v>
      </c>
      <c r="H17" s="2" t="s">
        <v>45</v>
      </c>
      <c r="I17" s="11">
        <v>5</v>
      </c>
      <c r="J17" s="11"/>
      <c r="K17" s="11">
        <v>5</v>
      </c>
      <c r="L17" s="11"/>
      <c r="M17" s="11"/>
      <c r="N17" s="11"/>
    </row>
    <row r="18" spans="1:14" ht="28.15" customHeight="1">
      <c r="A18" s="29"/>
      <c r="B18" s="11"/>
      <c r="C18" s="3" t="s">
        <v>48</v>
      </c>
      <c r="D18" s="18" t="s">
        <v>49</v>
      </c>
      <c r="E18" s="19"/>
      <c r="F18" s="20"/>
      <c r="G18" s="2" t="s">
        <v>50</v>
      </c>
      <c r="H18" s="2" t="s">
        <v>50</v>
      </c>
      <c r="I18" s="11">
        <v>5</v>
      </c>
      <c r="J18" s="11"/>
      <c r="K18" s="11">
        <v>5</v>
      </c>
      <c r="L18" s="11"/>
      <c r="M18" s="11"/>
      <c r="N18" s="11"/>
    </row>
    <row r="19" spans="1:14" ht="27" customHeight="1">
      <c r="A19" s="29"/>
      <c r="B19" s="11"/>
      <c r="C19" s="11" t="s">
        <v>51</v>
      </c>
      <c r="D19" s="18" t="s">
        <v>52</v>
      </c>
      <c r="E19" s="19"/>
      <c r="F19" s="20"/>
      <c r="G19" s="2" t="s">
        <v>53</v>
      </c>
      <c r="H19" s="8">
        <v>45499</v>
      </c>
      <c r="I19" s="11">
        <v>5</v>
      </c>
      <c r="J19" s="11"/>
      <c r="K19" s="11">
        <v>5</v>
      </c>
      <c r="L19" s="11"/>
      <c r="M19" s="11"/>
      <c r="N19" s="11"/>
    </row>
    <row r="20" spans="1:14" ht="54" customHeight="1">
      <c r="A20" s="29"/>
      <c r="B20" s="11"/>
      <c r="C20" s="11"/>
      <c r="D20" s="18" t="s">
        <v>54</v>
      </c>
      <c r="E20" s="19"/>
      <c r="F20" s="20"/>
      <c r="G20" s="2" t="s">
        <v>55</v>
      </c>
      <c r="H20" s="8">
        <v>45576</v>
      </c>
      <c r="I20" s="11">
        <v>5</v>
      </c>
      <c r="J20" s="11"/>
      <c r="K20" s="11">
        <v>3</v>
      </c>
      <c r="L20" s="11"/>
      <c r="M20" s="17" t="s">
        <v>56</v>
      </c>
      <c r="N20" s="17"/>
    </row>
    <row r="21" spans="1:14">
      <c r="A21" s="29"/>
      <c r="B21" s="11"/>
      <c r="C21" s="11"/>
      <c r="D21" s="18" t="s">
        <v>57</v>
      </c>
      <c r="E21" s="19"/>
      <c r="F21" s="20"/>
      <c r="G21" s="2" t="s">
        <v>58</v>
      </c>
      <c r="H21" s="8">
        <v>45641</v>
      </c>
      <c r="I21" s="11">
        <v>5</v>
      </c>
      <c r="J21" s="11"/>
      <c r="K21" s="11">
        <v>5</v>
      </c>
      <c r="L21" s="11"/>
      <c r="M21" s="11"/>
      <c r="N21" s="11"/>
    </row>
    <row r="22" spans="1:14" ht="27">
      <c r="A22" s="29"/>
      <c r="B22" s="11"/>
      <c r="C22" s="2" t="s">
        <v>59</v>
      </c>
      <c r="D22" s="18" t="s">
        <v>60</v>
      </c>
      <c r="E22" s="19"/>
      <c r="F22" s="20"/>
      <c r="G22" s="2" t="s">
        <v>61</v>
      </c>
      <c r="H22" s="2">
        <v>160.94</v>
      </c>
      <c r="I22" s="11">
        <v>10</v>
      </c>
      <c r="J22" s="11"/>
      <c r="K22" s="11">
        <v>10</v>
      </c>
      <c r="L22" s="11"/>
      <c r="M22" s="11"/>
      <c r="N22" s="11"/>
    </row>
    <row r="23" spans="1:14" ht="27">
      <c r="A23" s="29"/>
      <c r="B23" s="11" t="s">
        <v>62</v>
      </c>
      <c r="C23" s="2" t="s">
        <v>63</v>
      </c>
      <c r="D23" s="18"/>
      <c r="E23" s="19"/>
      <c r="F23" s="20"/>
      <c r="G23" s="2"/>
      <c r="H23" s="2"/>
      <c r="I23" s="11"/>
      <c r="J23" s="11"/>
      <c r="K23" s="11"/>
      <c r="L23" s="11"/>
      <c r="M23" s="11"/>
      <c r="N23" s="11"/>
    </row>
    <row r="24" spans="1:14" ht="111.95" customHeight="1">
      <c r="A24" s="29"/>
      <c r="B24" s="11"/>
      <c r="C24" s="2" t="s">
        <v>64</v>
      </c>
      <c r="D24" s="18" t="s">
        <v>65</v>
      </c>
      <c r="E24" s="19"/>
      <c r="F24" s="20"/>
      <c r="G24" s="2" t="s">
        <v>66</v>
      </c>
      <c r="H24" s="2" t="s">
        <v>66</v>
      </c>
      <c r="I24" s="11">
        <v>10</v>
      </c>
      <c r="J24" s="11"/>
      <c r="K24" s="11">
        <v>8</v>
      </c>
      <c r="L24" s="11"/>
      <c r="M24" s="17" t="s">
        <v>67</v>
      </c>
      <c r="N24" s="17"/>
    </row>
    <row r="25" spans="1:14" ht="84.95" customHeight="1">
      <c r="A25" s="29"/>
      <c r="B25" s="11"/>
      <c r="C25" s="2" t="s">
        <v>68</v>
      </c>
      <c r="D25" s="18" t="s">
        <v>69</v>
      </c>
      <c r="E25" s="19"/>
      <c r="F25" s="20"/>
      <c r="G25" s="2" t="s">
        <v>70</v>
      </c>
      <c r="H25" s="2" t="s">
        <v>70</v>
      </c>
      <c r="I25" s="11">
        <v>5</v>
      </c>
      <c r="J25" s="11"/>
      <c r="K25" s="11">
        <v>3</v>
      </c>
      <c r="L25" s="11"/>
      <c r="M25" s="25" t="s">
        <v>71</v>
      </c>
      <c r="N25" s="25"/>
    </row>
    <row r="26" spans="1:14" ht="96" customHeight="1">
      <c r="A26" s="29"/>
      <c r="B26" s="11"/>
      <c r="C26" s="2" t="s">
        <v>72</v>
      </c>
      <c r="D26" s="18" t="s">
        <v>73</v>
      </c>
      <c r="E26" s="19"/>
      <c r="F26" s="20"/>
      <c r="G26" s="2" t="s">
        <v>74</v>
      </c>
      <c r="H26" s="2" t="s">
        <v>74</v>
      </c>
      <c r="I26" s="11">
        <v>10</v>
      </c>
      <c r="J26" s="11"/>
      <c r="K26" s="11">
        <v>8</v>
      </c>
      <c r="L26" s="11"/>
      <c r="M26" s="17" t="s">
        <v>75</v>
      </c>
      <c r="N26" s="17"/>
    </row>
    <row r="27" spans="1:14" ht="40.5">
      <c r="A27" s="29"/>
      <c r="B27" s="2" t="s">
        <v>76</v>
      </c>
      <c r="C27" s="2" t="s">
        <v>77</v>
      </c>
      <c r="D27" s="18" t="s">
        <v>78</v>
      </c>
      <c r="E27" s="19"/>
      <c r="F27" s="20"/>
      <c r="G27" s="2" t="s">
        <v>70</v>
      </c>
      <c r="H27" s="2" t="s">
        <v>70</v>
      </c>
      <c r="I27" s="11">
        <v>10</v>
      </c>
      <c r="J27" s="11"/>
      <c r="K27" s="11">
        <v>10</v>
      </c>
      <c r="L27" s="11"/>
      <c r="M27" s="11"/>
      <c r="N27" s="11"/>
    </row>
    <row r="28" spans="1:14">
      <c r="A28" s="26" t="s">
        <v>79</v>
      </c>
      <c r="B28" s="26"/>
      <c r="C28" s="26"/>
      <c r="D28" s="26"/>
      <c r="E28" s="26"/>
      <c r="F28" s="26"/>
      <c r="G28" s="26"/>
      <c r="H28" s="26"/>
      <c r="I28" s="26">
        <f>SUM(I14:J27,J7)</f>
        <v>100</v>
      </c>
      <c r="J28" s="26"/>
      <c r="K28" s="26">
        <v>91.96</v>
      </c>
      <c r="L28" s="26"/>
      <c r="M28" s="27"/>
      <c r="N28" s="27"/>
    </row>
    <row r="29" spans="1:14" ht="176.1" customHeight="1">
      <c r="A29" s="28" t="s">
        <v>80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</sheetData>
  <mergeCells count="114">
    <mergeCell ref="A6:B10"/>
    <mergeCell ref="A28:H28"/>
    <mergeCell ref="I28:J28"/>
    <mergeCell ref="K28:L28"/>
    <mergeCell ref="M28:N28"/>
    <mergeCell ref="A29:N29"/>
    <mergeCell ref="A11:A12"/>
    <mergeCell ref="A13:A27"/>
    <mergeCell ref="B14:B22"/>
    <mergeCell ref="B23:B26"/>
    <mergeCell ref="C14:C17"/>
    <mergeCell ref="C19:C21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0:F20"/>
    <mergeCell ref="I20:J20"/>
    <mergeCell ref="K20:L20"/>
    <mergeCell ref="M20:N20"/>
    <mergeCell ref="D21:F21"/>
    <mergeCell ref="I21:J21"/>
    <mergeCell ref="K21:L21"/>
    <mergeCell ref="M21:N21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9" type="noConversion"/>
  <pageMargins left="0.55486111111111103" right="0.55486111111111103" top="0.55069444444444404" bottom="0.23611111111111099" header="0.5" footer="0.5"/>
  <pageSetup paperSize="9" scale="61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2022-03-17T17:44:00Z</dcterms:created>
  <dcterms:modified xsi:type="dcterms:W3CDTF">2024-08-22T02:31:57Z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F43499875854479F96D711E41CFD70E1</vt:lpwstr>
  </property>
</Properties>
</file>