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200" windowHeight="12090"/>
  </bookViews>
  <sheets>
    <sheet name="项目支出绩效自评表" sheetId="2" r:id="rId1"/>
  </sheets>
  <definedNames>
    <definedName name="_xlnm.Print_Area" localSheetId="0">项目支出绩效自评表!$A$1:$N$32</definedName>
  </definedNames>
  <calcPr calcId="145621"/>
</workbook>
</file>

<file path=xl/calcChain.xml><?xml version="1.0" encoding="utf-8"?>
<calcChain xmlns="http://schemas.openxmlformats.org/spreadsheetml/2006/main">
  <c r="I32" i="2" l="1"/>
  <c r="L8" i="2"/>
  <c r="I8" i="2"/>
  <c r="G8" i="2"/>
  <c r="L7" i="2"/>
  <c r="N7" i="2" s="1"/>
  <c r="K32" i="2" s="1"/>
  <c r="I7" i="2"/>
  <c r="G7" i="2"/>
</calcChain>
</file>

<file path=xl/sharedStrings.xml><?xml version="1.0" encoding="utf-8"?>
<sst xmlns="http://schemas.openxmlformats.org/spreadsheetml/2006/main" count="109" uniqueCount="89">
  <si>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</si>
  <si>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</si>
  <si>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马志军</t>
  </si>
  <si>
    <t>联系电话：</t>
  </si>
  <si>
    <t>单位名称（盖章）：</t>
  </si>
  <si>
    <t>主管领导：</t>
  </si>
  <si>
    <t>项目名称</t>
  </si>
  <si>
    <t>北京市灌溉试验中心站运行与维护</t>
  </si>
  <si>
    <t>主管部门</t>
  </si>
  <si>
    <t>北京市水务局</t>
  </si>
  <si>
    <t>实施单位</t>
  </si>
  <si>
    <t>北京市水科学技术研究院</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</si>
  <si>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</si>
  <si>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</si>
  <si>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</si>
  <si>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</si>
  <si>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</si>
  <si>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</si>
  <si>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</si>
  <si>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</si>
  <si>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</si>
  <si>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</si>
  <si>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</si>
  <si>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</si>
  <si>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</si>
  <si>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</si>
  <si>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</si>
  <si>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</si>
  <si>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</si>
  <si>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经费支持，开展北京市灌溉试验中心站试验装备和基础设施运行维护及日常管理，确保试验设施正常运行；拓展开展以碳氮循环为核心的作物、包气带水、物质与能量循环试验机理研究，完成北京市灌溉试验站运行与维护总结报告，项目实施可有效支撑全国灌溉试验资料的收集汇总，为北京市农业高效节水工作提供数据支撑。</t>
  </si>
  <si>
    <t>项目通过经费支持，完成中心站内设施设备的运行维护以及办公区、试验区日常管理，完成10余项办公区设施设备的运行维护和7项试验设施升级改造；完成了设施番茄农田氮素迁移转化及氮平衡机制试验研究，和设施芹菜再生水灌溉利用典型污染物环境影响研究；系统整理了北京市灌溉试验中心站及大兴灌溉试验重点站2023年气象数据、主要作物的灌溉需水（耗水）试验、灌溉制度试验、田间灌溉观测成果及基本资料，完成全国灌溉试验总站布置的任务。</t>
  </si>
  <si>
    <t>绩效指标</t>
  </si>
  <si>
    <t>一级指标</t>
  </si>
  <si>
    <t>二级
指标</t>
  </si>
  <si>
    <t>三级指标</t>
  </si>
  <si>
    <t>年度
指标值</t>
  </si>
  <si>
    <t>实际
完成值</t>
  </si>
  <si>
    <t>偏差原因分析及改进措施</t>
  </si>
  <si>
    <t>产出
指标</t>
  </si>
  <si>
    <t>数量
指标</t>
  </si>
  <si>
    <t>后勤保障人员数量</t>
  </si>
  <si>
    <t>7人</t>
  </si>
  <si>
    <t>试验场地租赁面积</t>
  </si>
  <si>
    <t>70亩</t>
  </si>
  <si>
    <t>检测样品</t>
  </si>
  <si>
    <t>≥3360个</t>
  </si>
  <si>
    <t>完成蔬菜水肥高效利用的农作物种类</t>
  </si>
  <si>
    <t>≥1个</t>
  </si>
  <si>
    <t>完成／完善北京市主栽作物高效节水灌溉施肥制度个数</t>
  </si>
  <si>
    <t>支撑地方标准编制数量</t>
  </si>
  <si>
    <t>1项</t>
  </si>
  <si>
    <t>维护设施/设备数量</t>
  </si>
  <si>
    <t>≥7套</t>
  </si>
  <si>
    <t>形成灌溉试验站灌溉试验年度观测任务成果报告数量</t>
  </si>
  <si>
    <t>1个</t>
  </si>
  <si>
    <t>质量
指标</t>
  </si>
  <si>
    <t>安保工作完成质量</t>
  </si>
  <si>
    <t>无重大安全事故</t>
  </si>
  <si>
    <t>试验装备及设施正常使用率</t>
  </si>
  <si>
    <t>≥95%</t>
  </si>
  <si>
    <t>由于潜水泵、茎流计探针等部分设备已到使用年限，且相关试验研究项目结题，导致部分设备无法使用或闲置；根据试验项目及固定资产管理需求，及时报废或更新设备，加强装备及设施的维护保养，提升使用率。</t>
  </si>
  <si>
    <t>时效
指标</t>
  </si>
  <si>
    <t>完成气象、土壤等基础指标检测</t>
  </si>
  <si>
    <t>≤12月</t>
  </si>
  <si>
    <t>成本
指标</t>
  </si>
  <si>
    <t>预算执行控制数</t>
  </si>
  <si>
    <t>≤225.392834万元</t>
  </si>
  <si>
    <t>效益
指标</t>
  </si>
  <si>
    <t>经济效益指标</t>
  </si>
  <si>
    <t>社会效益指标</t>
  </si>
  <si>
    <t>确保北京市灌溉试验中心站日常运行</t>
  </si>
  <si>
    <t>正常</t>
  </si>
  <si>
    <t>较正常</t>
  </si>
  <si>
    <t>由于果树试验区为新更新树苗，处在缓苗阶段，达不到开展试验研究的要求，只进行日常运维保证果树的正常生长，以及观测人员、试验技术人员等人力资源紧张，未发挥试验区功能；下一步根据需求组织开展果树常规耗水规律试验监测。</t>
  </si>
  <si>
    <t>为北京市灌溉水有效利用系数测算、最严格水资源管理制度考核提供数据支撑</t>
  </si>
  <si>
    <t>优</t>
  </si>
  <si>
    <t>良</t>
  </si>
  <si>
    <t>中心站通过灌溉试验提出的不同灌溉定额，在灌溉水利用系数测算中有一定应用，但支撑不足；应进一步完善不同作物不同品种不同灌溉方式下的灌溉定额标准，提升定额法推算精度，为全市灌溉水有效利用系数测算减少一定的人力成本投入。</t>
  </si>
  <si>
    <t>生态效益指标</t>
  </si>
  <si>
    <t>可持续影响指标</t>
  </si>
  <si>
    <r>
      <rPr>
        <sz val="11"/>
        <rFont val="仿宋_GB2312"/>
        <family val="3"/>
        <charset val="134"/>
      </rPr>
      <t>为地方标准农业灌溉用水定额的修订提供数据支撑；同时为全国灌溉试验资料的收集汇总及数据库建设管理提供</t>
    </r>
    <r>
      <rPr>
        <sz val="11"/>
        <rFont val="仿宋_GB2312"/>
        <family val="3"/>
        <charset val="134"/>
      </rPr>
      <t>支撑</t>
    </r>
  </si>
  <si>
    <t>显著</t>
  </si>
  <si>
    <t>较显著</t>
  </si>
  <si>
    <t>全国灌溉试验资料收集汇总及数据库管理制度不完善，灌溉试验成果信息服务平台运行服务不及时，导致中心站及重点站基础监测数据上报路径不畅。加强与水利部及全国灌溉试验总站的沟通，及时有效上报北京市灌溉试验中心站相关试验监测成果。</t>
  </si>
  <si>
    <t>满意度指标</t>
  </si>
  <si>
    <t>服务对象满意度指标</t>
  </si>
  <si>
    <t>主管部门满意度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</si>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</sst>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
  </numFmts>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1"/>
      <name val="仿宋_GB2312"/>
      <family val="3"/>
      <charset val="134"/>
    </font>
    <font>
      <sz val="9"/>
      <name val="宋体"/>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31" fontId="6"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0" applyNumberFormat="1" applyFont="1" applyFill="1" applyBorder="1" applyAlignment="1">
      <alignment horizontal="center" vertical="center" wrapText="1"/>
    </xf>
    <xf numFmtId="0" fontId="7" fillId="0" borderId="1" xfId="0" applyFont="1" applyBorder="1">
      <alignment vertical="center"/>
    </xf>
    <xf numFmtId="0" fontId="8" fillId="0" borderId="0" xfId="0" applyFont="1">
      <alignment vertical="center"/>
    </xf>
    <xf numFmtId="0" fontId="7" fillId="0" borderId="0" xfId="0" applyFont="1">
      <alignment vertical="center"/>
    </xf>
    <xf numFmtId="0" fontId="7" fillId="0" borderId="0" xfId="0" applyFont="1" applyAlignment="1">
      <alignment vertical="center"/>
    </xf>
    <xf numFmtId="0" fontId="7" fillId="3" borderId="0" xfId="0" applyFont="1" applyFill="1" applyAlignment="1">
      <alignment horizontal="left" vertical="center" wrapText="1"/>
    </xf>
    <xf numFmtId="0" fontId="7" fillId="0" borderId="0" xfId="0" applyFont="1" applyAlignment="1">
      <alignment vertical="center" wrapText="1"/>
    </xf>
    <xf numFmtId="0" fontId="9"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7" fillId="0" borderId="0" xfId="0" applyFont="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7" fillId="3" borderId="0" xfId="0" applyFont="1" applyFill="1" applyAlignment="1">
      <alignment horizontal="left" vertical="center" wrapText="1"/>
    </xf>
    <xf numFmtId="0" fontId="10"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tabSelected="1" view="pageBreakPreview" zoomScale="130" zoomScaleNormal="100" workbookViewId="0">
      <selection activeCell="O6" sqref="O6"/>
    </sheetView>
  </sheetViews>
  <sheetFormatPr defaultColWidth="9" defaultRowHeight="13.5"/>
  <cols>
    <col min="1" max="1" width="5.125" customWidth="1"/>
    <col min="2" max="2" width="6" customWidth="1"/>
    <col min="3" max="3" width="6.125" customWidth="1"/>
    <col min="5" max="5" width="12" customWidth="1"/>
    <col min="6" max="6" width="4.875" customWidth="1"/>
    <col min="7" max="7" width="13.625" customWidth="1"/>
    <col min="8" max="8" width="12.75" customWidth="1"/>
    <col min="9" max="9" width="2.875" customWidth="1"/>
    <col min="10" max="10" width="2" customWidth="1"/>
    <col min="11" max="11" width="2.5" customWidth="1"/>
    <col min="12" max="12" width="4.375" customWidth="1"/>
    <col min="13" max="13" width="4.875" customWidth="1"/>
    <col min="15" max="15" width="30.75" style="2" customWidth="1"/>
    <col min="16" max="16" width="11.25" customWidth="1"/>
    <col min="18" max="18" width="15.875" customWidth="1"/>
    <col min="20" max="20" width="28.125" customWidth="1"/>
  </cols>
  <sheetData>
    <row r="1" spans="1:20" ht="36" customHeight="1">
      <c r="A1" s="23" t="s">
        <v>0</v>
      </c>
      <c r="B1" s="23"/>
      <c r="C1" s="23"/>
      <c r="D1" s="23"/>
      <c r="E1" s="23"/>
      <c r="F1" s="23"/>
      <c r="G1" s="23"/>
      <c r="H1" s="23"/>
      <c r="I1" s="23"/>
      <c r="J1" s="23"/>
      <c r="K1" s="23"/>
      <c r="L1" s="23"/>
      <c r="M1" s="23"/>
      <c r="N1" s="23"/>
      <c r="O1" s="16" t="s">
        <v>1</v>
      </c>
      <c r="P1" s="16" t="s">
        <v>2</v>
      </c>
      <c r="Q1" s="16" t="s">
        <v>3</v>
      </c>
      <c r="R1" s="16">
        <v>13811598171</v>
      </c>
      <c r="S1" s="22"/>
      <c r="T1" s="18"/>
    </row>
    <row r="2" spans="1:20" s="1" customFormat="1" ht="17.100000000000001" customHeight="1">
      <c r="A2" s="1" t="s">
        <v>4</v>
      </c>
      <c r="D2" s="24"/>
      <c r="E2" s="24"/>
      <c r="F2" s="24"/>
      <c r="G2" s="24"/>
      <c r="H2" s="1" t="s">
        <v>5</v>
      </c>
      <c r="J2" s="24"/>
      <c r="K2" s="24"/>
      <c r="L2" s="24"/>
      <c r="M2" s="24"/>
      <c r="N2" s="24"/>
      <c r="O2" s="17"/>
      <c r="P2" s="17"/>
      <c r="Q2" s="17"/>
      <c r="R2" s="17"/>
      <c r="S2" s="17"/>
      <c r="T2" s="17"/>
    </row>
    <row r="3" spans="1:20" ht="15" customHeight="1">
      <c r="A3" s="25" t="s">
        <v>6</v>
      </c>
      <c r="B3" s="25"/>
      <c r="C3" s="26" t="s">
        <v>7</v>
      </c>
      <c r="D3" s="26"/>
      <c r="E3" s="26"/>
      <c r="F3" s="26"/>
      <c r="G3" s="26"/>
      <c r="H3" s="26"/>
      <c r="I3" s="26"/>
      <c r="J3" s="26"/>
      <c r="K3" s="26"/>
      <c r="L3" s="26"/>
      <c r="M3" s="26"/>
      <c r="N3" s="27"/>
      <c r="O3" s="18"/>
      <c r="P3" s="18"/>
      <c r="Q3" s="18"/>
      <c r="R3" s="18"/>
      <c r="S3" s="18"/>
      <c r="T3" s="18"/>
    </row>
    <row r="4" spans="1:20" ht="15" customHeight="1">
      <c r="A4" s="25" t="s">
        <v>8</v>
      </c>
      <c r="B4" s="25"/>
      <c r="C4" s="25" t="s">
        <v>9</v>
      </c>
      <c r="D4" s="25"/>
      <c r="E4" s="25"/>
      <c r="F4" s="25"/>
      <c r="G4" s="25"/>
      <c r="H4" s="25" t="s">
        <v>10</v>
      </c>
      <c r="I4" s="25"/>
      <c r="J4" s="25" t="s">
        <v>11</v>
      </c>
      <c r="K4" s="25"/>
      <c r="L4" s="25"/>
      <c r="M4" s="25"/>
      <c r="N4" s="25"/>
      <c r="O4" s="18"/>
      <c r="P4" s="18"/>
      <c r="Q4" s="18"/>
      <c r="R4" s="18"/>
      <c r="S4" s="18"/>
      <c r="T4" s="18"/>
    </row>
    <row r="5" spans="1:20" ht="15" customHeight="1">
      <c r="A5" s="25" t="s">
        <v>12</v>
      </c>
      <c r="B5" s="25"/>
      <c r="C5" s="25" t="s">
        <v>2</v>
      </c>
      <c r="D5" s="25"/>
      <c r="E5" s="25"/>
      <c r="F5" s="25"/>
      <c r="G5" s="25"/>
      <c r="H5" s="25" t="s">
        <v>13</v>
      </c>
      <c r="I5" s="25"/>
      <c r="J5" s="25">
        <v>68731983</v>
      </c>
      <c r="K5" s="25"/>
      <c r="L5" s="25"/>
      <c r="M5" s="25"/>
      <c r="N5" s="25"/>
      <c r="O5" s="18"/>
      <c r="P5" s="18"/>
      <c r="Q5" s="18"/>
      <c r="R5" s="18"/>
      <c r="S5" s="18"/>
      <c r="T5" s="18"/>
    </row>
    <row r="6" spans="1:20" ht="33" customHeight="1">
      <c r="A6" s="25" t="s">
        <v>14</v>
      </c>
      <c r="B6" s="25"/>
      <c r="C6" s="25"/>
      <c r="D6" s="25"/>
      <c r="E6" s="3" t="s">
        <v>15</v>
      </c>
      <c r="F6" s="25" t="s">
        <v>16</v>
      </c>
      <c r="G6" s="25"/>
      <c r="H6" s="25" t="s">
        <v>17</v>
      </c>
      <c r="I6" s="25"/>
      <c r="J6" s="25" t="s">
        <v>18</v>
      </c>
      <c r="K6" s="25"/>
      <c r="L6" s="25" t="s">
        <v>19</v>
      </c>
      <c r="M6" s="25"/>
      <c r="N6" s="3" t="s">
        <v>20</v>
      </c>
      <c r="O6" s="18"/>
      <c r="P6" s="18"/>
      <c r="Q6" s="18"/>
      <c r="R6" s="18"/>
      <c r="S6" s="18"/>
      <c r="T6" s="18"/>
    </row>
    <row r="7" spans="1:20" ht="15" customHeight="1">
      <c r="A7" s="25"/>
      <c r="B7" s="25"/>
      <c r="C7" s="28" t="s">
        <v>21</v>
      </c>
      <c r="D7" s="28"/>
      <c r="E7" s="4">
        <v>245.00264999999999</v>
      </c>
      <c r="F7" s="29">
        <v>225.39283399999999</v>
      </c>
      <c r="G7" s="29">
        <f t="shared" ref="G7:I8" si="0">SUM(G8:G10)</f>
        <v>0</v>
      </c>
      <c r="H7" s="29">
        <v>225.39283399999999</v>
      </c>
      <c r="I7" s="29">
        <f t="shared" si="0"/>
        <v>0</v>
      </c>
      <c r="J7" s="25">
        <v>10</v>
      </c>
      <c r="K7" s="25"/>
      <c r="L7" s="30">
        <f t="shared" ref="L7:L8" si="1">ROUND(H7/F7,4)</f>
        <v>1</v>
      </c>
      <c r="M7" s="30"/>
      <c r="N7" s="3">
        <f>ROUND(J7*L7,2)</f>
        <v>10</v>
      </c>
      <c r="O7" s="19"/>
      <c r="P7" s="18"/>
      <c r="Q7" s="18"/>
      <c r="R7" s="18"/>
      <c r="S7" s="18"/>
      <c r="T7" s="18"/>
    </row>
    <row r="8" spans="1:20" ht="26.1" customHeight="1">
      <c r="A8" s="25"/>
      <c r="B8" s="25"/>
      <c r="C8" s="25" t="s">
        <v>22</v>
      </c>
      <c r="D8" s="25"/>
      <c r="E8" s="4">
        <v>245.00264999999999</v>
      </c>
      <c r="F8" s="29">
        <v>225.39283399999999</v>
      </c>
      <c r="G8" s="29">
        <f t="shared" si="0"/>
        <v>0</v>
      </c>
      <c r="H8" s="29">
        <v>225.39283399999999</v>
      </c>
      <c r="I8" s="29">
        <f t="shared" si="0"/>
        <v>0</v>
      </c>
      <c r="J8" s="25" t="s">
        <v>23</v>
      </c>
      <c r="K8" s="25"/>
      <c r="L8" s="30">
        <f t="shared" si="1"/>
        <v>1</v>
      </c>
      <c r="M8" s="30"/>
      <c r="N8" s="3" t="s">
        <v>23</v>
      </c>
      <c r="O8" s="31"/>
      <c r="P8" s="31"/>
      <c r="Q8" s="31"/>
      <c r="R8" s="31"/>
      <c r="S8" s="31"/>
      <c r="T8" s="31"/>
    </row>
    <row r="9" spans="1:20" ht="30.95" customHeight="1">
      <c r="A9" s="25"/>
      <c r="B9" s="25"/>
      <c r="C9" s="25" t="s">
        <v>24</v>
      </c>
      <c r="D9" s="25"/>
      <c r="E9" s="5"/>
      <c r="F9" s="29"/>
      <c r="G9" s="29"/>
      <c r="H9" s="29"/>
      <c r="I9" s="29"/>
      <c r="J9" s="25" t="s">
        <v>23</v>
      </c>
      <c r="K9" s="25"/>
      <c r="L9" s="30"/>
      <c r="M9" s="30"/>
      <c r="N9" s="3" t="s">
        <v>23</v>
      </c>
      <c r="O9" s="18"/>
      <c r="P9" s="18"/>
      <c r="Q9" s="18"/>
      <c r="R9" s="18"/>
      <c r="S9" s="18"/>
      <c r="T9" s="18"/>
    </row>
    <row r="10" spans="1:20">
      <c r="A10" s="25"/>
      <c r="B10" s="25"/>
      <c r="C10" s="25" t="s">
        <v>25</v>
      </c>
      <c r="D10" s="25"/>
      <c r="E10" s="5"/>
      <c r="F10" s="29"/>
      <c r="G10" s="29"/>
      <c r="H10" s="29"/>
      <c r="I10" s="29"/>
      <c r="J10" s="25" t="s">
        <v>23</v>
      </c>
      <c r="K10" s="25"/>
      <c r="L10" s="30"/>
      <c r="M10" s="30"/>
      <c r="N10" s="3" t="s">
        <v>23</v>
      </c>
      <c r="O10" s="18"/>
      <c r="P10" s="18"/>
      <c r="Q10" s="18"/>
      <c r="R10" s="18"/>
      <c r="S10" s="18"/>
      <c r="T10" s="18"/>
    </row>
    <row r="11" spans="1:20" ht="15" customHeight="1">
      <c r="A11" s="25" t="s">
        <v>26</v>
      </c>
      <c r="B11" s="25" t="s">
        <v>27</v>
      </c>
      <c r="C11" s="25"/>
      <c r="D11" s="25"/>
      <c r="E11" s="25"/>
      <c r="F11" s="25"/>
      <c r="G11" s="25"/>
      <c r="H11" s="25" t="s">
        <v>28</v>
      </c>
      <c r="I11" s="25"/>
      <c r="J11" s="25"/>
      <c r="K11" s="25"/>
      <c r="L11" s="25"/>
      <c r="M11" s="25"/>
      <c r="N11" s="25"/>
      <c r="O11" s="18"/>
      <c r="P11" s="18"/>
      <c r="Q11" s="18"/>
      <c r="R11" s="18"/>
      <c r="S11" s="18"/>
      <c r="T11" s="18"/>
    </row>
    <row r="12" spans="1:20" ht="159.75" customHeight="1">
      <c r="A12" s="25"/>
      <c r="B12" s="32" t="s">
        <v>29</v>
      </c>
      <c r="C12" s="32"/>
      <c r="D12" s="32"/>
      <c r="E12" s="32"/>
      <c r="F12" s="32"/>
      <c r="G12" s="32"/>
      <c r="H12" s="26" t="s">
        <v>30</v>
      </c>
      <c r="I12" s="26"/>
      <c r="J12" s="26"/>
      <c r="K12" s="26"/>
      <c r="L12" s="26"/>
      <c r="M12" s="26"/>
      <c r="N12" s="26"/>
      <c r="O12" s="18"/>
      <c r="P12" s="18"/>
      <c r="Q12" s="18"/>
      <c r="R12" s="18"/>
      <c r="S12" s="18"/>
      <c r="T12" s="18"/>
    </row>
    <row r="13" spans="1:20" ht="41.1" customHeight="1">
      <c r="A13" s="44" t="s">
        <v>31</v>
      </c>
      <c r="B13" s="3" t="s">
        <v>32</v>
      </c>
      <c r="C13" s="3" t="s">
        <v>33</v>
      </c>
      <c r="D13" s="25" t="s">
        <v>34</v>
      </c>
      <c r="E13" s="25"/>
      <c r="F13" s="25"/>
      <c r="G13" s="3" t="s">
        <v>35</v>
      </c>
      <c r="H13" s="3" t="s">
        <v>36</v>
      </c>
      <c r="I13" s="25" t="s">
        <v>18</v>
      </c>
      <c r="J13" s="25"/>
      <c r="K13" s="25" t="s">
        <v>20</v>
      </c>
      <c r="L13" s="25"/>
      <c r="M13" s="25" t="s">
        <v>37</v>
      </c>
      <c r="N13" s="25"/>
      <c r="O13" s="31"/>
      <c r="P13" s="31"/>
      <c r="Q13" s="31"/>
      <c r="R13" s="31"/>
      <c r="S13" s="31"/>
      <c r="T13" s="31"/>
    </row>
    <row r="14" spans="1:20" ht="15" customHeight="1">
      <c r="A14" s="44"/>
      <c r="B14" s="25" t="s">
        <v>38</v>
      </c>
      <c r="C14" s="34" t="s">
        <v>39</v>
      </c>
      <c r="D14" s="33" t="s">
        <v>40</v>
      </c>
      <c r="E14" s="33"/>
      <c r="F14" s="33"/>
      <c r="G14" s="6" t="s">
        <v>41</v>
      </c>
      <c r="H14" s="6">
        <v>7</v>
      </c>
      <c r="I14" s="34">
        <v>2</v>
      </c>
      <c r="J14" s="34"/>
      <c r="K14" s="34">
        <v>2</v>
      </c>
      <c r="L14" s="34"/>
      <c r="M14" s="25"/>
      <c r="N14" s="25"/>
      <c r="O14" s="45"/>
      <c r="P14" s="45"/>
      <c r="Q14" s="45"/>
      <c r="R14" s="45"/>
      <c r="S14" s="45"/>
      <c r="T14" s="45"/>
    </row>
    <row r="15" spans="1:20" ht="15" customHeight="1">
      <c r="A15" s="44"/>
      <c r="B15" s="25"/>
      <c r="C15" s="34"/>
      <c r="D15" s="33" t="s">
        <v>42</v>
      </c>
      <c r="E15" s="33"/>
      <c r="F15" s="33"/>
      <c r="G15" s="6" t="s">
        <v>43</v>
      </c>
      <c r="H15" s="6">
        <v>70</v>
      </c>
      <c r="I15" s="34">
        <v>2</v>
      </c>
      <c r="J15" s="34"/>
      <c r="K15" s="34">
        <v>2</v>
      </c>
      <c r="L15" s="34"/>
      <c r="M15" s="25"/>
      <c r="N15" s="25"/>
      <c r="O15" s="45"/>
      <c r="P15" s="45"/>
      <c r="Q15" s="45"/>
      <c r="R15" s="45"/>
      <c r="S15" s="45"/>
      <c r="T15" s="45"/>
    </row>
    <row r="16" spans="1:20" ht="15" customHeight="1">
      <c r="A16" s="44"/>
      <c r="B16" s="25"/>
      <c r="C16" s="34"/>
      <c r="D16" s="33" t="s">
        <v>44</v>
      </c>
      <c r="E16" s="33"/>
      <c r="F16" s="33"/>
      <c r="G16" s="6" t="s">
        <v>45</v>
      </c>
      <c r="H16" s="7">
        <v>3400</v>
      </c>
      <c r="I16" s="34">
        <v>2</v>
      </c>
      <c r="J16" s="34"/>
      <c r="K16" s="34">
        <v>2</v>
      </c>
      <c r="L16" s="34"/>
      <c r="M16" s="25"/>
      <c r="N16" s="25"/>
      <c r="O16" s="20"/>
      <c r="P16" s="20"/>
      <c r="Q16" s="20"/>
      <c r="R16" s="20"/>
      <c r="S16" s="20"/>
      <c r="T16" s="20"/>
    </row>
    <row r="17" spans="1:20" ht="28.5" customHeight="1">
      <c r="A17" s="44"/>
      <c r="B17" s="25"/>
      <c r="C17" s="34"/>
      <c r="D17" s="33" t="s">
        <v>46</v>
      </c>
      <c r="E17" s="33"/>
      <c r="F17" s="33"/>
      <c r="G17" s="6" t="s">
        <v>47</v>
      </c>
      <c r="H17" s="7">
        <v>1</v>
      </c>
      <c r="I17" s="34">
        <v>4</v>
      </c>
      <c r="J17" s="34"/>
      <c r="K17" s="34">
        <v>4</v>
      </c>
      <c r="L17" s="34"/>
      <c r="M17" s="25"/>
      <c r="N17" s="25"/>
      <c r="O17" s="20"/>
      <c r="P17" s="20"/>
      <c r="Q17" s="20"/>
      <c r="R17" s="20"/>
      <c r="S17" s="20"/>
      <c r="T17" s="20"/>
    </row>
    <row r="18" spans="1:20" ht="29.25" customHeight="1">
      <c r="A18" s="44"/>
      <c r="B18" s="25"/>
      <c r="C18" s="34"/>
      <c r="D18" s="33" t="s">
        <v>48</v>
      </c>
      <c r="E18" s="33"/>
      <c r="F18" s="33"/>
      <c r="G18" s="6" t="s">
        <v>47</v>
      </c>
      <c r="H18" s="7">
        <v>2</v>
      </c>
      <c r="I18" s="34">
        <v>5</v>
      </c>
      <c r="J18" s="34"/>
      <c r="K18" s="34">
        <v>5</v>
      </c>
      <c r="L18" s="34"/>
      <c r="M18" s="25"/>
      <c r="N18" s="25"/>
      <c r="O18" s="20"/>
      <c r="P18" s="20"/>
      <c r="Q18" s="20"/>
      <c r="R18" s="20"/>
      <c r="S18" s="20"/>
      <c r="T18" s="20"/>
    </row>
    <row r="19" spans="1:20" ht="15" customHeight="1">
      <c r="A19" s="44"/>
      <c r="B19" s="25"/>
      <c r="C19" s="34"/>
      <c r="D19" s="33" t="s">
        <v>49</v>
      </c>
      <c r="E19" s="33"/>
      <c r="F19" s="33"/>
      <c r="G19" s="6" t="s">
        <v>50</v>
      </c>
      <c r="H19" s="7">
        <v>1</v>
      </c>
      <c r="I19" s="34">
        <v>10</v>
      </c>
      <c r="J19" s="34"/>
      <c r="K19" s="34">
        <v>10</v>
      </c>
      <c r="L19" s="34"/>
      <c r="M19" s="25"/>
      <c r="N19" s="25"/>
      <c r="O19" s="20"/>
      <c r="P19" s="20"/>
      <c r="Q19" s="20"/>
      <c r="R19" s="20"/>
      <c r="S19" s="20"/>
      <c r="T19" s="20"/>
    </row>
    <row r="20" spans="1:20" ht="15" customHeight="1">
      <c r="A20" s="44"/>
      <c r="B20" s="25"/>
      <c r="C20" s="34"/>
      <c r="D20" s="33" t="s">
        <v>51</v>
      </c>
      <c r="E20" s="33"/>
      <c r="F20" s="33"/>
      <c r="G20" s="6" t="s">
        <v>52</v>
      </c>
      <c r="H20" s="7">
        <v>8</v>
      </c>
      <c r="I20" s="34">
        <v>4</v>
      </c>
      <c r="J20" s="34"/>
      <c r="K20" s="34">
        <v>4</v>
      </c>
      <c r="L20" s="34"/>
      <c r="M20" s="25"/>
      <c r="N20" s="25"/>
      <c r="O20" s="20"/>
      <c r="P20" s="20"/>
      <c r="Q20" s="20"/>
      <c r="R20" s="20"/>
      <c r="S20" s="20"/>
      <c r="T20" s="20"/>
    </row>
    <row r="21" spans="1:20" ht="30" customHeight="1">
      <c r="A21" s="44"/>
      <c r="B21" s="25"/>
      <c r="C21" s="34"/>
      <c r="D21" s="33" t="s">
        <v>53</v>
      </c>
      <c r="E21" s="33"/>
      <c r="F21" s="33"/>
      <c r="G21" s="6" t="s">
        <v>54</v>
      </c>
      <c r="H21" s="6">
        <v>1</v>
      </c>
      <c r="I21" s="34">
        <v>4</v>
      </c>
      <c r="J21" s="34"/>
      <c r="K21" s="34">
        <v>4</v>
      </c>
      <c r="L21" s="34"/>
      <c r="M21" s="25"/>
      <c r="N21" s="25"/>
      <c r="O21" s="20"/>
      <c r="P21" s="20"/>
      <c r="Q21" s="20"/>
      <c r="R21" s="20"/>
      <c r="S21" s="20"/>
      <c r="T21" s="20"/>
    </row>
    <row r="22" spans="1:20" ht="45" customHeight="1">
      <c r="A22" s="44"/>
      <c r="B22" s="25"/>
      <c r="C22" s="34" t="s">
        <v>55</v>
      </c>
      <c r="D22" s="33" t="s">
        <v>56</v>
      </c>
      <c r="E22" s="33" t="s">
        <v>56</v>
      </c>
      <c r="F22" s="33" t="s">
        <v>56</v>
      </c>
      <c r="G22" s="6" t="s">
        <v>57</v>
      </c>
      <c r="H22" s="6" t="s">
        <v>57</v>
      </c>
      <c r="I22" s="34">
        <v>2</v>
      </c>
      <c r="J22" s="34"/>
      <c r="K22" s="34">
        <v>2</v>
      </c>
      <c r="L22" s="34"/>
      <c r="M22" s="25"/>
      <c r="N22" s="25"/>
      <c r="O22" s="35"/>
      <c r="P22" s="35"/>
      <c r="Q22" s="35"/>
      <c r="R22" s="35"/>
      <c r="S22" s="35"/>
      <c r="T22" s="35"/>
    </row>
    <row r="23" spans="1:20" ht="194.25" customHeight="1">
      <c r="A23" s="44"/>
      <c r="B23" s="25"/>
      <c r="C23" s="34"/>
      <c r="D23" s="33" t="s">
        <v>58</v>
      </c>
      <c r="E23" s="33" t="s">
        <v>58</v>
      </c>
      <c r="F23" s="33" t="s">
        <v>58</v>
      </c>
      <c r="G23" s="8" t="s">
        <v>59</v>
      </c>
      <c r="H23" s="9">
        <v>0.93</v>
      </c>
      <c r="I23" s="36">
        <v>5</v>
      </c>
      <c r="J23" s="36"/>
      <c r="K23" s="36">
        <v>3</v>
      </c>
      <c r="L23" s="36"/>
      <c r="M23" s="37" t="s">
        <v>60</v>
      </c>
      <c r="N23" s="37"/>
      <c r="O23" s="46"/>
      <c r="P23" s="46"/>
      <c r="Q23" s="46"/>
      <c r="R23" s="46"/>
      <c r="S23" s="46"/>
      <c r="T23" s="46"/>
    </row>
    <row r="24" spans="1:20" ht="27">
      <c r="A24" s="44"/>
      <c r="B24" s="25"/>
      <c r="C24" s="6" t="s">
        <v>61</v>
      </c>
      <c r="D24" s="33" t="s">
        <v>62</v>
      </c>
      <c r="E24" s="33"/>
      <c r="F24" s="33"/>
      <c r="G24" s="10" t="s">
        <v>63</v>
      </c>
      <c r="H24" s="11">
        <v>45291</v>
      </c>
      <c r="I24" s="34">
        <v>5</v>
      </c>
      <c r="J24" s="34"/>
      <c r="K24" s="34">
        <v>5</v>
      </c>
      <c r="L24" s="34"/>
      <c r="M24" s="25"/>
      <c r="N24" s="25"/>
      <c r="O24" s="46"/>
      <c r="P24" s="46"/>
      <c r="Q24" s="46"/>
      <c r="R24" s="46"/>
      <c r="S24" s="46"/>
      <c r="T24" s="46"/>
    </row>
    <row r="25" spans="1:20" ht="31.5" customHeight="1">
      <c r="A25" s="44"/>
      <c r="B25" s="25"/>
      <c r="C25" s="6" t="s">
        <v>64</v>
      </c>
      <c r="D25" s="33" t="s">
        <v>65</v>
      </c>
      <c r="E25" s="33"/>
      <c r="F25" s="33"/>
      <c r="G25" s="12" t="s">
        <v>66</v>
      </c>
      <c r="H25" s="7">
        <v>225.39283399999999</v>
      </c>
      <c r="I25" s="36">
        <v>5</v>
      </c>
      <c r="J25" s="36"/>
      <c r="K25" s="36">
        <v>5</v>
      </c>
      <c r="L25" s="36"/>
      <c r="M25" s="25"/>
      <c r="N25" s="25"/>
      <c r="O25" s="31"/>
      <c r="P25" s="31"/>
      <c r="Q25" s="31"/>
      <c r="R25" s="31"/>
      <c r="S25" s="31"/>
      <c r="T25" s="31"/>
    </row>
    <row r="26" spans="1:20" ht="47.25" customHeight="1">
      <c r="A26" s="44"/>
      <c r="B26" s="25" t="s">
        <v>67</v>
      </c>
      <c r="C26" s="6" t="s">
        <v>68</v>
      </c>
      <c r="D26" s="33"/>
      <c r="E26" s="33"/>
      <c r="F26" s="33"/>
      <c r="G26" s="7"/>
      <c r="H26" s="7"/>
      <c r="I26" s="36"/>
      <c r="J26" s="36"/>
      <c r="K26" s="36"/>
      <c r="L26" s="36"/>
      <c r="M26" s="25"/>
      <c r="N26" s="25"/>
      <c r="O26" s="18"/>
      <c r="P26" s="18"/>
      <c r="Q26" s="18"/>
      <c r="R26" s="18"/>
      <c r="S26" s="18"/>
      <c r="T26" s="18"/>
    </row>
    <row r="27" spans="1:20" ht="198.75" customHeight="1">
      <c r="A27" s="44"/>
      <c r="B27" s="25"/>
      <c r="C27" s="34" t="s">
        <v>69</v>
      </c>
      <c r="D27" s="33" t="s">
        <v>70</v>
      </c>
      <c r="E27" s="33" t="s">
        <v>70</v>
      </c>
      <c r="F27" s="33" t="s">
        <v>70</v>
      </c>
      <c r="G27" s="13" t="s">
        <v>71</v>
      </c>
      <c r="H27" s="13" t="s">
        <v>72</v>
      </c>
      <c r="I27" s="36">
        <v>10</v>
      </c>
      <c r="J27" s="36"/>
      <c r="K27" s="36">
        <v>8</v>
      </c>
      <c r="L27" s="36"/>
      <c r="M27" s="34" t="s">
        <v>73</v>
      </c>
      <c r="N27" s="34"/>
      <c r="O27" s="19"/>
      <c r="R27" s="18"/>
      <c r="S27" s="18"/>
      <c r="T27" s="18"/>
    </row>
    <row r="28" spans="1:20" ht="220.5" customHeight="1">
      <c r="A28" s="44"/>
      <c r="B28" s="25"/>
      <c r="C28" s="34"/>
      <c r="D28" s="33" t="s">
        <v>74</v>
      </c>
      <c r="E28" s="33" t="s">
        <v>74</v>
      </c>
      <c r="F28" s="33" t="s">
        <v>74</v>
      </c>
      <c r="G28" s="13" t="s">
        <v>75</v>
      </c>
      <c r="H28" s="13" t="s">
        <v>76</v>
      </c>
      <c r="I28" s="36">
        <v>10</v>
      </c>
      <c r="J28" s="36"/>
      <c r="K28" s="36">
        <v>8</v>
      </c>
      <c r="L28" s="36"/>
      <c r="M28" s="25" t="s">
        <v>77</v>
      </c>
      <c r="N28" s="25"/>
      <c r="O28" s="21"/>
      <c r="R28" s="18"/>
      <c r="S28" s="18"/>
      <c r="T28" s="18"/>
    </row>
    <row r="29" spans="1:20" ht="47.25" customHeight="1">
      <c r="A29" s="44"/>
      <c r="B29" s="25"/>
      <c r="C29" s="3" t="s">
        <v>78</v>
      </c>
      <c r="D29" s="38"/>
      <c r="E29" s="38"/>
      <c r="F29" s="38"/>
      <c r="G29" s="14"/>
      <c r="H29" s="14"/>
      <c r="I29" s="39"/>
      <c r="J29" s="39"/>
      <c r="K29" s="39"/>
      <c r="L29" s="39"/>
      <c r="M29" s="25"/>
      <c r="N29" s="25"/>
    </row>
    <row r="30" spans="1:20" ht="213" customHeight="1">
      <c r="A30" s="44"/>
      <c r="B30" s="25"/>
      <c r="C30" s="3" t="s">
        <v>79</v>
      </c>
      <c r="D30" s="40" t="s">
        <v>80</v>
      </c>
      <c r="E30" s="40"/>
      <c r="F30" s="40"/>
      <c r="G30" s="15" t="s">
        <v>81</v>
      </c>
      <c r="H30" s="15" t="s">
        <v>82</v>
      </c>
      <c r="I30" s="39">
        <v>10</v>
      </c>
      <c r="J30" s="39"/>
      <c r="K30" s="39">
        <v>8</v>
      </c>
      <c r="L30" s="39"/>
      <c r="M30" s="25" t="s">
        <v>83</v>
      </c>
      <c r="N30" s="25"/>
    </row>
    <row r="31" spans="1:20" ht="74.25" customHeight="1">
      <c r="A31" s="44"/>
      <c r="B31" s="3" t="s">
        <v>84</v>
      </c>
      <c r="C31" s="3" t="s">
        <v>85</v>
      </c>
      <c r="D31" s="38" t="s">
        <v>86</v>
      </c>
      <c r="E31" s="38"/>
      <c r="F31" s="38"/>
      <c r="G31" s="3" t="s">
        <v>59</v>
      </c>
      <c r="H31" s="12" t="s">
        <v>59</v>
      </c>
      <c r="I31" s="25">
        <v>10</v>
      </c>
      <c r="J31" s="25"/>
      <c r="K31" s="25">
        <v>10</v>
      </c>
      <c r="L31" s="25"/>
      <c r="M31" s="25"/>
      <c r="N31" s="25"/>
    </row>
    <row r="32" spans="1:20">
      <c r="A32" s="41" t="s">
        <v>87</v>
      </c>
      <c r="B32" s="41"/>
      <c r="C32" s="41"/>
      <c r="D32" s="41"/>
      <c r="E32" s="41"/>
      <c r="F32" s="41"/>
      <c r="G32" s="41"/>
      <c r="H32" s="41"/>
      <c r="I32" s="41">
        <f>SUM(I14:J31,J7)</f>
        <v>100</v>
      </c>
      <c r="J32" s="41"/>
      <c r="K32" s="41">
        <f>SUM(K14:L31,N7)</f>
        <v>92</v>
      </c>
      <c r="L32" s="41"/>
      <c r="M32" s="42"/>
      <c r="N32" s="42"/>
    </row>
    <row r="33" spans="1:14" ht="176.1" customHeight="1">
      <c r="A33" s="43" t="s">
        <v>88</v>
      </c>
      <c r="B33" s="43"/>
      <c r="C33" s="43"/>
      <c r="D33" s="43"/>
      <c r="E33" s="43"/>
      <c r="F33" s="43"/>
      <c r="G33" s="43"/>
      <c r="H33" s="43"/>
      <c r="I33" s="43"/>
      <c r="J33" s="43"/>
      <c r="K33" s="43"/>
      <c r="L33" s="43"/>
      <c r="M33" s="43"/>
      <c r="N33" s="43"/>
    </row>
  </sheetData>
  <mergeCells count="137">
    <mergeCell ref="A33:N33"/>
    <mergeCell ref="A11:A12"/>
    <mergeCell ref="A13:A31"/>
    <mergeCell ref="B14:B25"/>
    <mergeCell ref="B26:B30"/>
    <mergeCell ref="C14:C21"/>
    <mergeCell ref="C22:C23"/>
    <mergeCell ref="C27:C28"/>
    <mergeCell ref="O14:T15"/>
    <mergeCell ref="O23:T24"/>
    <mergeCell ref="D30:F30"/>
    <mergeCell ref="I30:J30"/>
    <mergeCell ref="K30:L30"/>
    <mergeCell ref="M30:N30"/>
    <mergeCell ref="D31:F31"/>
    <mergeCell ref="I31:J31"/>
    <mergeCell ref="K31:L31"/>
    <mergeCell ref="M31:N31"/>
    <mergeCell ref="A32:H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5:F25"/>
    <mergeCell ref="I25:J25"/>
    <mergeCell ref="K25:L25"/>
    <mergeCell ref="M25:N25"/>
    <mergeCell ref="O25:T25"/>
    <mergeCell ref="D26:F26"/>
    <mergeCell ref="I26:J26"/>
    <mergeCell ref="K26:L26"/>
    <mergeCell ref="M26:N26"/>
    <mergeCell ref="O22:T22"/>
    <mergeCell ref="D23:F23"/>
    <mergeCell ref="I23:J23"/>
    <mergeCell ref="K23:L23"/>
    <mergeCell ref="M23:N23"/>
    <mergeCell ref="D24:F24"/>
    <mergeCell ref="I24:J24"/>
    <mergeCell ref="K24:L24"/>
    <mergeCell ref="M24:N24"/>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cp:lastPrinted>2024-02-26T07:29:00Z</cp:lastPrinted>
  <dcterms:created xsi:type="dcterms:W3CDTF">2022-03-16T01:44:00Z</dcterms:created>
  <dcterms:modified xsi:type="dcterms:W3CDTF">2024-08-22T02:31:26Z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BCF378A1319A4DF5BA9195FC97E9646F</vt:lpwstr>
  </property>
</Properties>
</file>