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表" sheetId="2" r:id="rId1"/>
  </sheets>
  <definedNames>
    <definedName name="_xlnm.Print_Area" localSheetId="0">项目支出绩效自评表!$A$1:$N$29</definedName>
  </definedNames>
  <calcPr calcId="144525"/>
</workbook>
</file>

<file path=xl/sharedStrings.xml><?xml version="1.0" encoding="utf-8"?>
<sst xmlns="http://schemas.openxmlformats.org/spreadsheetml/2006/main" count="103" uniqueCount="95">
  <si>
    <r>
      <rPr>
        <sz val="18"/>
        <color theme="1"/>
        <rFont val="方正小标宋简体"/>
        <charset val="134"/>
      </rPr>
      <t>项目支出绩效自评表</t>
    </r>
    <r>
      <rPr>
        <sz val="14"/>
        <color theme="1"/>
        <rFont val="方正小标宋简体"/>
        <charset val="134"/>
      </rPr>
      <t xml:space="preserve">（2023年度）  </t>
    </r>
    <r>
      <rPr>
        <sz val="14"/>
        <color theme="1"/>
        <rFont val="仿宋_GB2312"/>
        <charset val="134"/>
      </rPr>
      <t xml:space="preserve">           </t>
    </r>
    <r>
      <rPr>
        <sz val="11"/>
        <color theme="1"/>
        <rFont val="仿宋_GB2312"/>
        <charset val="134"/>
      </rPr>
      <t xml:space="preserve"> </t>
    </r>
  </si>
  <si>
    <t>填报表人：</t>
  </si>
  <si>
    <t>联系电话：</t>
  </si>
  <si>
    <t>为方便自评表的沟通反馈，需填报联系人信息</t>
  </si>
  <si>
    <t>单位名称（盖章）：</t>
  </si>
  <si>
    <t>北京市水务局</t>
  </si>
  <si>
    <t>主管领导：</t>
  </si>
  <si>
    <t>项目名称</t>
  </si>
  <si>
    <t>北京市防洪排涝规划修编</t>
  </si>
  <si>
    <t>主要事项说明：</t>
  </si>
  <si>
    <t>主管部门</t>
  </si>
  <si>
    <r>
      <rPr>
        <sz val="11"/>
        <color rgb="FF000000"/>
        <rFont val="仿宋_GB2312"/>
        <charset val="134"/>
      </rPr>
      <t>实施单位</t>
    </r>
  </si>
  <si>
    <r>
      <rPr>
        <sz val="11"/>
        <color rgb="FF000000"/>
        <rFont val="仿宋_GB2312"/>
        <charset val="134"/>
      </rPr>
      <t>北京市水务局机关行政</t>
    </r>
  </si>
  <si>
    <r>
      <rPr>
        <sz val="10.5"/>
        <color theme="1"/>
        <rFont val="宋体"/>
        <charset val="134"/>
        <scheme val="minor"/>
      </rPr>
      <t>1.</t>
    </r>
    <r>
      <rPr>
        <sz val="10.5"/>
        <color rgb="FFFF0000"/>
        <rFont val="宋体"/>
        <charset val="134"/>
        <scheme val="minor"/>
      </rPr>
      <t>一个项目一张</t>
    </r>
    <r>
      <rPr>
        <sz val="10.5"/>
        <color theme="1"/>
        <rFont val="宋体"/>
        <charset val="134"/>
        <scheme val="minor"/>
      </rPr>
      <t>《项目支出绩效自评表》</t>
    </r>
  </si>
  <si>
    <t>项目负责人</t>
  </si>
  <si>
    <r>
      <rPr>
        <sz val="11"/>
        <color rgb="FF000000"/>
        <rFont val="仿宋_GB2312"/>
        <charset val="134"/>
      </rPr>
      <t>朱铭捷</t>
    </r>
  </si>
  <si>
    <r>
      <rPr>
        <sz val="11"/>
        <color rgb="FF000000"/>
        <rFont val="仿宋_GB2312"/>
        <charset val="134"/>
      </rPr>
      <t>联系电话</t>
    </r>
  </si>
  <si>
    <r>
      <rPr>
        <sz val="10.5"/>
        <color theme="1"/>
        <rFont val="宋体"/>
        <charset val="134"/>
        <scheme val="minor"/>
      </rPr>
      <t>2.项目</t>
    </r>
    <r>
      <rPr>
        <sz val="10.5"/>
        <color rgb="FFFF0000"/>
        <rFont val="宋体"/>
        <charset val="134"/>
        <scheme val="minor"/>
      </rPr>
      <t>名称必须</t>
    </r>
    <r>
      <rPr>
        <sz val="10.5"/>
        <color theme="1"/>
        <rFont val="宋体"/>
        <charset val="134"/>
        <scheme val="minor"/>
      </rPr>
      <t>与附件1纳入绩效评价项目清单</t>
    </r>
    <r>
      <rPr>
        <sz val="10.5"/>
        <color rgb="FFFF0000"/>
        <rFont val="宋体"/>
        <charset val="134"/>
        <scheme val="minor"/>
      </rPr>
      <t>一致,不用写项目编码</t>
    </r>
  </si>
  <si>
    <t>项目资金（万元）</t>
  </si>
  <si>
    <r>
      <rPr>
        <sz val="11"/>
        <color rgb="FF000000"/>
        <rFont val="仿宋_GB2312"/>
        <charset val="134"/>
      </rPr>
      <t>年初</t>
    </r>
    <r>
      <rPr>
        <sz val="11"/>
        <color rgb="FF000000"/>
        <rFont val="仿宋_GB2312"/>
        <charset val="134"/>
      </rPr>
      <t xml:space="preserve">
</t>
    </r>
    <r>
      <rPr>
        <sz val="11"/>
        <color rgb="FF000000"/>
        <rFont val="仿宋_GB2312"/>
        <charset val="134"/>
      </rPr>
      <t>预算数</t>
    </r>
  </si>
  <si>
    <r>
      <rPr>
        <sz val="11"/>
        <color rgb="FF000000"/>
        <rFont val="仿宋_GB2312"/>
        <charset val="134"/>
      </rPr>
      <t>全年</t>
    </r>
    <r>
      <rPr>
        <sz val="11"/>
        <color rgb="FF000000"/>
        <rFont val="仿宋_GB2312"/>
        <charset val="134"/>
      </rPr>
      <t xml:space="preserve">
</t>
    </r>
    <r>
      <rPr>
        <sz val="11"/>
        <color rgb="FF000000"/>
        <rFont val="仿宋_GB2312"/>
        <charset val="134"/>
      </rPr>
      <t>预算数</t>
    </r>
  </si>
  <si>
    <r>
      <rPr>
        <sz val="11"/>
        <color rgb="FF000000"/>
        <rFont val="仿宋_GB2312"/>
        <charset val="134"/>
      </rPr>
      <t>全年执行数</t>
    </r>
  </si>
  <si>
    <r>
      <rPr>
        <sz val="11"/>
        <color rgb="FF000000"/>
        <rFont val="仿宋_GB2312"/>
        <charset val="134"/>
      </rPr>
      <t>分值</t>
    </r>
  </si>
  <si>
    <r>
      <rPr>
        <sz val="11"/>
        <color rgb="FF000000"/>
        <rFont val="仿宋_GB2312"/>
        <charset val="134"/>
      </rPr>
      <t>执行率</t>
    </r>
  </si>
  <si>
    <r>
      <rPr>
        <sz val="11"/>
        <color rgb="FF000000"/>
        <rFont val="仿宋_GB2312"/>
        <charset val="134"/>
      </rPr>
      <t>得分</t>
    </r>
  </si>
  <si>
    <r>
      <rPr>
        <sz val="10.5"/>
        <color theme="1"/>
        <rFont val="宋体"/>
        <charset val="134"/>
        <scheme val="minor"/>
      </rPr>
      <t>3.实施单位指</t>
    </r>
    <r>
      <rPr>
        <sz val="10.5"/>
        <color rgb="FFFF0000"/>
        <rFont val="宋体"/>
        <charset val="134"/>
        <scheme val="minor"/>
      </rPr>
      <t>项目申报单位</t>
    </r>
    <r>
      <rPr>
        <sz val="10.5"/>
        <color theme="1"/>
        <rFont val="宋体"/>
        <charset val="134"/>
        <scheme val="minor"/>
      </rPr>
      <t>，</t>
    </r>
    <r>
      <rPr>
        <sz val="10.5"/>
        <color rgb="FFFF0000"/>
        <rFont val="宋体"/>
        <charset val="134"/>
        <scheme val="minor"/>
      </rPr>
      <t>各处室的项目</t>
    </r>
    <r>
      <rPr>
        <sz val="10.5"/>
        <color theme="1"/>
        <rFont val="宋体"/>
        <charset val="134"/>
        <scheme val="minor"/>
      </rPr>
      <t>申报单位写北京市水务局机关行政</t>
    </r>
  </si>
  <si>
    <r>
      <rPr>
        <sz val="11"/>
        <color rgb="FF000000"/>
        <rFont val="仿宋_GB2312"/>
        <charset val="134"/>
      </rPr>
      <t>年度资金总额</t>
    </r>
  </si>
  <si>
    <t>4.年初预算数：是指年初批复的金额</t>
  </si>
  <si>
    <r>
      <rPr>
        <sz val="11"/>
        <color rgb="FF000000"/>
        <rFont val="仿宋_GB2312"/>
        <charset val="134"/>
      </rPr>
      <t>其中：当年财政拨款</t>
    </r>
  </si>
  <si>
    <r>
      <rPr>
        <sz val="10.5"/>
        <color theme="1"/>
        <rFont val="宋体"/>
        <charset val="134"/>
        <scheme val="minor"/>
      </rPr>
      <t>5.全年预算数是指</t>
    </r>
    <r>
      <rPr>
        <sz val="10.5"/>
        <color rgb="FFFF0000"/>
        <rFont val="宋体"/>
        <charset val="134"/>
        <scheme val="minor"/>
      </rPr>
      <t>决算报表</t>
    </r>
    <r>
      <rPr>
        <sz val="10.5"/>
        <color theme="1"/>
        <rFont val="宋体"/>
        <charset val="134"/>
        <scheme val="minor"/>
      </rPr>
      <t>中项目实际到位资金。如果项目有调整，年初预算数和全年预算数可能不一样</t>
    </r>
  </si>
  <si>
    <r>
      <rPr>
        <sz val="11"/>
        <color rgb="FF000000"/>
        <rFont val="仿宋_GB2312"/>
        <charset val="134"/>
      </rPr>
      <t xml:space="preserve">      </t>
    </r>
    <r>
      <rPr>
        <sz val="11"/>
        <color rgb="FF000000"/>
        <rFont val="仿宋_GB2312"/>
        <charset val="134"/>
      </rPr>
      <t>上年结转资金</t>
    </r>
  </si>
  <si>
    <r>
      <rPr>
        <sz val="11"/>
        <color rgb="FF000000"/>
        <rFont val="仿宋_GB2312"/>
        <charset val="134"/>
      </rPr>
      <t>—</t>
    </r>
  </si>
  <si>
    <r>
      <rPr>
        <sz val="10.5"/>
        <color theme="1"/>
        <rFont val="宋体"/>
        <charset val="134"/>
        <scheme val="minor"/>
      </rPr>
      <t>6.全年执行数是指</t>
    </r>
    <r>
      <rPr>
        <sz val="10.5"/>
        <color rgb="FFFF0000"/>
        <rFont val="宋体"/>
        <charset val="134"/>
        <scheme val="minor"/>
      </rPr>
      <t>决算报表</t>
    </r>
    <r>
      <rPr>
        <sz val="10.5"/>
        <color theme="1"/>
        <rFont val="宋体"/>
        <charset val="134"/>
        <scheme val="minor"/>
      </rPr>
      <t>中实际支出数</t>
    </r>
  </si>
  <si>
    <r>
      <rPr>
        <sz val="11"/>
        <color rgb="FF000000"/>
        <rFont val="仿宋_GB2312"/>
        <charset val="134"/>
      </rPr>
      <t xml:space="preserve">  </t>
    </r>
    <r>
      <rPr>
        <sz val="11"/>
        <color rgb="FF000000"/>
        <rFont val="仿宋_GB2312"/>
        <charset val="134"/>
      </rPr>
      <t>其他资金</t>
    </r>
  </si>
  <si>
    <r>
      <rPr>
        <sz val="10.5"/>
        <color theme="1"/>
        <rFont val="宋体"/>
        <charset val="134"/>
        <scheme val="minor"/>
      </rPr>
      <t>7.所有资金均以</t>
    </r>
    <r>
      <rPr>
        <sz val="10.5"/>
        <color rgb="FFFF0000"/>
        <rFont val="宋体"/>
        <charset val="134"/>
        <scheme val="minor"/>
      </rPr>
      <t>“万元”</t>
    </r>
    <r>
      <rPr>
        <sz val="10.5"/>
        <color theme="1"/>
        <rFont val="宋体"/>
        <charset val="134"/>
        <scheme val="minor"/>
      </rPr>
      <t>为单位，保留小数点的6位</t>
    </r>
  </si>
  <si>
    <t>年度总体目标</t>
  </si>
  <si>
    <t>预期目标</t>
  </si>
  <si>
    <t>实际完成情况</t>
  </si>
  <si>
    <t>8.如果不存在上年结转资金、其他资产，执行率中的符合请删除</t>
  </si>
  <si>
    <t xml:space="preserve">    以上一轮防洪规划为基础，摸底数、补短板。配合海委完成海河流域防洪规划修编工作，完善北京市防洪排涝体系，提出新阶段北京市防洪建设总体思路与目标要求。合理确定防洪（涝）标准，优化调整洪水蓄泄关系及防洪策略，提出防洪减灾重大工程和重大举措，完善防洪体系总体布局，形成与经济社会到2035年基本实现社会主义现代化相适应的首都防洪体系，指导北京市防洪体系建设，保障经济社会高质量发展。到2050年，形成与富强民主文明和谐美丽的社会主义现代化强国相适应的首都防洪减灾体系，综合管理全要素智能覆盖。</t>
  </si>
  <si>
    <t xml:space="preserve">    2023年度编制完成了《北京市防洪排涝规划修编工作大纲》等共7份专题报告，同期开展北京市中心城防涝系统规划等4份单项规划，完善了全市防洪排涝体系，提高防洪排水能力。</t>
  </si>
  <si>
    <r>
      <rPr>
        <sz val="10.5"/>
        <color theme="1"/>
        <rFont val="宋体"/>
        <charset val="134"/>
        <scheme val="minor"/>
      </rPr>
      <t>9.年度总体目标不能为</t>
    </r>
    <r>
      <rPr>
        <sz val="10.5"/>
        <color rgb="FFFF0000"/>
        <rFont val="宋体"/>
        <charset val="134"/>
        <scheme val="minor"/>
      </rPr>
      <t>空</t>
    </r>
    <r>
      <rPr>
        <sz val="10.5"/>
        <color theme="1"/>
        <rFont val="宋体"/>
        <charset val="134"/>
        <scheme val="minor"/>
      </rPr>
      <t>，信息来源于填报的绩效目标表，即一体化系统的绩效目标表</t>
    </r>
  </si>
  <si>
    <t>绩效指标</t>
  </si>
  <si>
    <t>一级指标</t>
  </si>
  <si>
    <t>二级
指标</t>
  </si>
  <si>
    <t>三级指标</t>
  </si>
  <si>
    <t>年度
指标值</t>
  </si>
  <si>
    <t>实际
完成值</t>
  </si>
  <si>
    <t>分值</t>
  </si>
  <si>
    <t>得分</t>
  </si>
  <si>
    <t>偏差原因分析及改进措施</t>
  </si>
  <si>
    <r>
      <rPr>
        <sz val="10.5"/>
        <color theme="1"/>
        <rFont val="宋体"/>
        <charset val="134"/>
        <scheme val="minor"/>
      </rPr>
      <t>10.预期目标、三级指标、年度指标是指</t>
    </r>
    <r>
      <rPr>
        <sz val="10.5"/>
        <color rgb="FFFF0000"/>
        <rFont val="宋体"/>
        <charset val="134"/>
        <scheme val="minor"/>
      </rPr>
      <t>年初设定或2023年上半年（即中期监控时）调</t>
    </r>
    <r>
      <rPr>
        <sz val="10.5"/>
        <color theme="1"/>
        <rFont val="宋体"/>
        <charset val="134"/>
        <scheme val="minor"/>
      </rPr>
      <t>整后的目标或</t>
    </r>
    <r>
      <rPr>
        <sz val="10.5"/>
        <color rgb="FFFF0000"/>
        <rFont val="宋体"/>
        <charset val="134"/>
        <scheme val="minor"/>
      </rPr>
      <t>2023年追加项目</t>
    </r>
    <r>
      <rPr>
        <sz val="10.5"/>
        <color theme="1"/>
        <rFont val="宋体"/>
        <charset val="134"/>
        <scheme val="minor"/>
      </rPr>
      <t>上报的目标，按照绩效目标表中的目标及指标值填报。</t>
    </r>
    <r>
      <rPr>
        <sz val="10.5"/>
        <color rgb="FFFF0000"/>
        <rFont val="宋体"/>
        <charset val="134"/>
        <scheme val="minor"/>
      </rPr>
      <t>实际完成值</t>
    </r>
    <r>
      <rPr>
        <sz val="10.5"/>
        <color theme="1"/>
        <rFont val="宋体"/>
        <charset val="134"/>
        <scheme val="minor"/>
      </rPr>
      <t>是2023年度完成的情况，如2023年追加项目，是截至上报日完成的情况。</t>
    </r>
  </si>
  <si>
    <t>产出
指标</t>
  </si>
  <si>
    <t>数量
指标</t>
  </si>
  <si>
    <t>北京市防洪排涝规划修编总报告及分报告</t>
  </si>
  <si>
    <t>=11本（套）</t>
  </si>
  <si>
    <t>11本（套）</t>
  </si>
  <si>
    <t>11.《项目支出绩效自评表》填报的信息，均需提供支撑材料。</t>
  </si>
  <si>
    <t>质量
指标</t>
  </si>
  <si>
    <t>专家评审通过率</t>
  </si>
  <si>
    <t>=100%</t>
  </si>
  <si>
    <t>成果数据的真实性、可靠性与规范性</t>
  </si>
  <si>
    <t>良</t>
  </si>
  <si>
    <t xml:space="preserve">   “23.7”流域性特大洪水后，部分水文数据需要更新，下一步按照“23.7”洪水调查等成果对水文数据进行更新</t>
  </si>
  <si>
    <r>
      <rPr>
        <sz val="10.5"/>
        <color rgb="FF000000"/>
        <rFont val="宋体"/>
        <charset val="134"/>
      </rPr>
      <t>13.针对</t>
    </r>
    <r>
      <rPr>
        <sz val="10.5"/>
        <color rgb="FFFF0000"/>
        <rFont val="宋体"/>
        <charset val="134"/>
      </rPr>
      <t>合并的项目</t>
    </r>
    <r>
      <rPr>
        <sz val="10.5"/>
        <color rgb="FF000000"/>
        <rFont val="宋体"/>
        <charset val="134"/>
      </rPr>
      <t>，去年评价时各家的目标除数量和成本外，其他内容基本一样（包括总体目标和绩效指标），所以直接将数量指标和成本指标合并，其他指标直接粘贴即可。今年根据各项目的实际情况填报。</t>
    </r>
  </si>
  <si>
    <t>时效
指标</t>
  </si>
  <si>
    <t>提交测绘结果</t>
  </si>
  <si>
    <t>≤2023.7.31</t>
  </si>
  <si>
    <t>2023.7.31</t>
  </si>
  <si>
    <t>五大河系与跨区重要支流河道的防洪规划报告</t>
  </si>
  <si>
    <t>≤2023.11.30</t>
  </si>
  <si>
    <t>2023.11.30</t>
  </si>
  <si>
    <r>
      <rPr>
        <sz val="10.5"/>
        <color theme="1"/>
        <rFont val="宋体"/>
        <charset val="134"/>
        <scheme val="minor"/>
      </rPr>
      <t>14.得分=分值*（实际完成值/年度指标值）。实际完成值小于或大于年度指标值</t>
    </r>
    <r>
      <rPr>
        <sz val="10.5"/>
        <color rgb="FFFF0000"/>
        <rFont val="宋体"/>
        <charset val="134"/>
        <scheme val="minor"/>
      </rPr>
      <t>（或有扣分的）</t>
    </r>
    <r>
      <rPr>
        <sz val="10.5"/>
        <color theme="1"/>
        <rFont val="宋体"/>
        <charset val="134"/>
        <scheme val="minor"/>
      </rPr>
      <t>的</t>
    </r>
    <r>
      <rPr>
        <sz val="10.5"/>
        <color rgb="FFFF0000"/>
        <rFont val="宋体"/>
        <charset val="134"/>
        <scheme val="minor"/>
      </rPr>
      <t>必须</t>
    </r>
    <r>
      <rPr>
        <sz val="10.5"/>
        <color theme="1"/>
        <rFont val="宋体"/>
        <charset val="134"/>
        <scheme val="minor"/>
      </rPr>
      <t>分析偏差原因，</t>
    </r>
    <r>
      <rPr>
        <sz val="10.5"/>
        <color rgb="FFFF0000"/>
        <rFont val="宋体"/>
        <charset val="134"/>
        <scheme val="minor"/>
      </rPr>
      <t>明确</t>
    </r>
    <r>
      <rPr>
        <sz val="10.5"/>
        <color theme="1"/>
        <rFont val="宋体"/>
        <charset val="134"/>
        <scheme val="minor"/>
      </rPr>
      <t>改进措施。指标设定</t>
    </r>
    <r>
      <rPr>
        <sz val="10.5"/>
        <color rgb="FFFF0000"/>
        <rFont val="宋体"/>
        <charset val="134"/>
        <scheme val="minor"/>
      </rPr>
      <t>不合理，差异较大的需扣分</t>
    </r>
    <r>
      <rPr>
        <sz val="10.5"/>
        <color theme="1"/>
        <rFont val="宋体"/>
        <charset val="134"/>
        <scheme val="minor"/>
      </rPr>
      <t>。差异率计算=（全年实际值—年度指标值）/年度指标值扣分标准：若计算结果在200%-300%（含200%）区间，则按照该指标分值的</t>
    </r>
    <r>
      <rPr>
        <sz val="10.5"/>
        <color rgb="FFFF0000"/>
        <rFont val="宋体"/>
        <charset val="134"/>
        <scheme val="minor"/>
      </rPr>
      <t>10%扣分</t>
    </r>
    <r>
      <rPr>
        <sz val="10.5"/>
        <color theme="1"/>
        <rFont val="宋体"/>
        <charset val="134"/>
        <scheme val="minor"/>
      </rPr>
      <t>；计算结果在300%-500%（含300%）区间，则按照该指标分值的</t>
    </r>
    <r>
      <rPr>
        <sz val="10.5"/>
        <color rgb="FFFF0000"/>
        <rFont val="宋体"/>
        <charset val="134"/>
        <scheme val="minor"/>
      </rPr>
      <t>20%</t>
    </r>
    <r>
      <rPr>
        <sz val="10.5"/>
        <color theme="1"/>
        <rFont val="宋体"/>
        <charset val="134"/>
        <scheme val="minor"/>
      </rPr>
      <t>扣分；计算结果高于500%（含500%），则按照该指标分值的</t>
    </r>
    <r>
      <rPr>
        <sz val="10.5"/>
        <color rgb="FFFF0000"/>
        <rFont val="宋体"/>
        <charset val="134"/>
        <scheme val="minor"/>
      </rPr>
      <t>30%</t>
    </r>
    <r>
      <rPr>
        <sz val="10.5"/>
        <color theme="1"/>
        <rFont val="宋体"/>
        <charset val="134"/>
        <scheme val="minor"/>
      </rPr>
      <t>扣分；计算结果小于200%的不扣分。如：原计划完成15项任务，只做了5项，差异200%，如果此项5分，按5*10%，扣0.5分; 如原计划做10项任务，完成了100个，超过500%，如果此项5分，按5*20%=1，扣1分</t>
    </r>
  </si>
  <si>
    <t>成本
指标</t>
  </si>
  <si>
    <t>项目预算控制数</t>
  </si>
  <si>
    <t>≤863.279515万元</t>
  </si>
  <si>
    <t>818.535500万元</t>
  </si>
  <si>
    <t>效益
指标</t>
  </si>
  <si>
    <t>经济效益指标</t>
  </si>
  <si>
    <r>
      <rPr>
        <sz val="10.5"/>
        <color theme="1"/>
        <rFont val="宋体"/>
        <charset val="134"/>
        <scheme val="minor"/>
      </rPr>
      <t>16.局属各单位、机关各处室应确保</t>
    </r>
    <r>
      <rPr>
        <sz val="10.5"/>
        <color rgb="FFFF0000"/>
        <rFont val="宋体"/>
        <charset val="134"/>
        <scheme val="minor"/>
      </rPr>
      <t>自评结果、报告数据的客观性、准确性和完整性。</t>
    </r>
  </si>
  <si>
    <t>社会效益指标</t>
  </si>
  <si>
    <t>完善全市防洪排涝体系，提高防洪排水能力</t>
  </si>
  <si>
    <t>优</t>
  </si>
  <si>
    <t xml:space="preserve">17.事务所审核和评价项目发送至1186758656@qq.com，其余项目发送至swjcwc6855@163.com。
</t>
  </si>
  <si>
    <t>生态效益指标</t>
  </si>
  <si>
    <t>可持续影响指标</t>
  </si>
  <si>
    <t>对进一步完善防洪排水体系、提高区域基础设施具有深远影响</t>
  </si>
  <si>
    <t xml:space="preserve">    根据工作安排，最终成果计划2024年完成，实际效果有待验证；中心城及副中心防洪标准提高对基础设施的影响有待论证。下一步进行效益分析，进一步论证可持续影响。</t>
  </si>
  <si>
    <t>满意度指标</t>
  </si>
  <si>
    <t>服务对象满意度指标</t>
  </si>
  <si>
    <t>主管部门满意度</t>
  </si>
  <si>
    <t>≥%90</t>
  </si>
  <si>
    <t>19.总计=目资金得分+绩效目标得分合计</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</si>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</sst>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numFmts count="7">
    <numFmt numFmtId="41" formatCode="_ * #,##0_ ;_ * \-#,##0_ ;_ * &quot;-&quot;_ ;_ @_ "/>
    <numFmt numFmtId="43" formatCode="_ * #,##0.00_ ;_ * \-#,##0.00_ ;_ * &quot;-&quot;??_ ;_ @_ "/>
    <numFmt numFmtId="176" formatCode="0.00_ "/>
    <numFmt numFmtId="177" formatCode="0.000000_ "/>
    <numFmt numFmtId="42" formatCode="_ &quot;￥&quot;* #,##0_ ;_ &quot;￥&quot;* \-#,##0_ ;_ &quot;￥&quot;* &quot;-&quot;_ ;_ @_ "/>
    <numFmt numFmtId="178" formatCode="0.0%"/>
    <numFmt numFmtId="44" formatCode="_ &quot;￥&quot;* #,##0.00_ ;_ &quot;￥&quot;* \-#,##0.00_ ;_ &quot;￥&quot;* &quot;-&quot;??_ ;_ @_ "/>
  </numFmts>
  <fonts count="32">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color rgb="FF000000"/>
      <name val="仿宋_GB2312"/>
      <charset val="134"/>
    </font>
    <font>
      <sz val="11"/>
      <name val="仿宋_GB2312"/>
      <charset val="134"/>
    </font>
    <font>
      <sz val="10.5"/>
      <color theme="1"/>
      <name val="宋体"/>
      <charset val="134"/>
      <scheme val="minor"/>
    </font>
    <font>
      <sz val="10.5"/>
      <color theme="1"/>
      <name val="仿宋_GB2312"/>
      <charset val="134"/>
    </font>
    <font>
      <sz val="10.5"/>
      <color rgb="FFFF0000"/>
      <name val="宋体"/>
      <charset val="134"/>
      <scheme val="minor"/>
    </font>
    <font>
      <sz val="10.5"/>
      <color rgb="FF000000"/>
      <name val="宋体"/>
      <charset val="134"/>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b/>
      <sz val="11"/>
      <color theme="1"/>
      <name val="宋体"/>
      <charset val="0"/>
      <scheme val="minor"/>
    </font>
    <font>
      <b/>
      <sz val="11"/>
      <color rgb="FF3F3F3F"/>
      <name val="宋体"/>
      <charset val="0"/>
      <scheme val="minor"/>
    </font>
    <font>
      <i/>
      <sz val="11"/>
      <color rgb="FF7F7F7F"/>
      <name val="宋体"/>
      <charset val="0"/>
      <scheme val="minor"/>
    </font>
    <font>
      <b/>
      <sz val="13"/>
      <color theme="3"/>
      <name val="宋体"/>
      <charset val="134"/>
      <scheme val="minor"/>
    </font>
    <font>
      <b/>
      <sz val="11"/>
      <color rgb="FFFA7D00"/>
      <name val="宋体"/>
      <charset val="0"/>
      <scheme val="minor"/>
    </font>
    <font>
      <b/>
      <sz val="11"/>
      <color rgb="FFFFFFFF"/>
      <name val="宋体"/>
      <charset val="0"/>
      <scheme val="minor"/>
    </font>
    <font>
      <sz val="11"/>
      <color rgb="FF3F3F76"/>
      <name val="宋体"/>
      <charset val="0"/>
      <scheme val="minor"/>
    </font>
    <font>
      <sz val="11"/>
      <color rgb="FFFA7D00"/>
      <name val="宋体"/>
      <charset val="0"/>
      <scheme val="minor"/>
    </font>
    <font>
      <sz val="11"/>
      <color rgb="FFFF0000"/>
      <name val="宋体"/>
      <charset val="0"/>
      <scheme val="minor"/>
    </font>
    <font>
      <u/>
      <sz val="11"/>
      <color rgb="FF0000FF"/>
      <name val="宋体"/>
      <charset val="0"/>
      <scheme val="minor"/>
    </font>
    <font>
      <b/>
      <sz val="15"/>
      <color theme="3"/>
      <name val="宋体"/>
      <charset val="134"/>
      <scheme val="minor"/>
    </font>
    <font>
      <u/>
      <sz val="11"/>
      <color rgb="FF800080"/>
      <name val="宋体"/>
      <charset val="0"/>
      <scheme val="minor"/>
    </font>
    <font>
      <sz val="14"/>
      <color theme="1"/>
      <name val="方正小标宋简体"/>
      <charset val="134"/>
    </font>
    <font>
      <sz val="14"/>
      <color theme="1"/>
      <name val="仿宋_GB2312"/>
      <charset val="134"/>
    </font>
    <font>
      <sz val="10.5"/>
      <color rgb="FFFF0000"/>
      <name val="宋体"/>
      <charset val="134"/>
    </font>
  </fonts>
  <fills count="34">
    <fill>
      <patternFill patternType="none"/>
    </fill>
    <fill>
      <patternFill patternType="gray125"/>
    </fill>
    <fill>
      <patternFill patternType="solid">
        <fgColor rgb="FFFFFF00"/>
        <bgColor indexed="64"/>
      </patternFill>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5"/>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rgb="FFF2F2F2"/>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theme="8" tint="0.799981688894314"/>
        <bgColor indexed="64"/>
      </patternFill>
    </fill>
    <fill>
      <patternFill patternType="solid">
        <fgColor rgb="FFFFCC99"/>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7"/>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6" tint="0.399975585192419"/>
        <bgColor indexed="64"/>
      </patternFill>
    </fill>
  </fills>
  <borders count="14">
    <border>
      <left/>
      <right/>
      <top/>
      <bottom/>
      <diagonal/>
    </border>
    <border>
      <left style="thin">
        <color auto="true"/>
      </left>
      <right style="thin">
        <color auto="true"/>
      </right>
      <top style="thin">
        <color auto="true"/>
      </top>
      <bottom style="thin">
        <color auto="true"/>
      </bottom>
      <diagonal/>
    </border>
    <border>
      <left/>
      <right style="thin">
        <color auto="true"/>
      </right>
      <top style="thin">
        <color auto="true"/>
      </top>
      <bottom style="thin">
        <color auto="true"/>
      </bottom>
      <diagonal/>
    </border>
    <border>
      <left/>
      <right style="thin">
        <color auto="true"/>
      </right>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11" fillId="24" borderId="0" applyNumberFormat="false" applyBorder="false" applyAlignment="false" applyProtection="false">
      <alignment vertical="center"/>
    </xf>
    <xf numFmtId="0" fontId="11" fillId="26" borderId="0" applyNumberFormat="false" applyBorder="false" applyAlignment="false" applyProtection="false">
      <alignment vertical="center"/>
    </xf>
    <xf numFmtId="0" fontId="10" fillId="19" borderId="0" applyNumberFormat="false" applyBorder="false" applyAlignment="false" applyProtection="false">
      <alignment vertical="center"/>
    </xf>
    <xf numFmtId="0" fontId="11" fillId="14" borderId="0" applyNumberFormat="false" applyBorder="false" applyAlignment="false" applyProtection="false">
      <alignment vertical="center"/>
    </xf>
    <xf numFmtId="0" fontId="11" fillId="21" borderId="0" applyNumberFormat="false" applyBorder="false" applyAlignment="false" applyProtection="false">
      <alignment vertical="center"/>
    </xf>
    <xf numFmtId="0" fontId="10" fillId="18" borderId="0" applyNumberFormat="false" applyBorder="false" applyAlignment="false" applyProtection="false">
      <alignment vertical="center"/>
    </xf>
    <xf numFmtId="0" fontId="11" fillId="16" borderId="0" applyNumberFormat="false" applyBorder="false" applyAlignment="false" applyProtection="false">
      <alignment vertical="center"/>
    </xf>
    <xf numFmtId="0" fontId="14" fillId="0" borderId="10" applyNumberFormat="false" applyFill="false" applyAlignment="false" applyProtection="false">
      <alignment vertical="center"/>
    </xf>
    <xf numFmtId="0" fontId="19" fillId="0" borderId="0" applyNumberFormat="false" applyFill="false" applyBorder="false" applyAlignment="false" applyProtection="false">
      <alignment vertical="center"/>
    </xf>
    <xf numFmtId="0" fontId="17" fillId="0" borderId="7"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20" fillId="0" borderId="9"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10" fillId="13" borderId="0" applyNumberFormat="false" applyBorder="false" applyAlignment="false" applyProtection="false">
      <alignment vertical="center"/>
    </xf>
    <xf numFmtId="0" fontId="25" fillId="0" borderId="0" applyNumberFormat="false" applyFill="false" applyBorder="false" applyAlignment="false" applyProtection="false">
      <alignment vertical="center"/>
    </xf>
    <xf numFmtId="0" fontId="11" fillId="23" borderId="0" applyNumberFormat="false" applyBorder="false" applyAlignment="false" applyProtection="false">
      <alignment vertical="center"/>
    </xf>
    <xf numFmtId="0" fontId="10" fillId="29" borderId="0" applyNumberFormat="false" applyBorder="false" applyAlignment="false" applyProtection="false">
      <alignment vertical="center"/>
    </xf>
    <xf numFmtId="0" fontId="27" fillId="0" borderId="9" applyNumberFormat="false" applyFill="false" applyAlignment="false" applyProtection="false">
      <alignment vertical="center"/>
    </xf>
    <xf numFmtId="0" fontId="26" fillId="0" borderId="0" applyNumberFormat="false" applyFill="false" applyBorder="false" applyAlignment="false" applyProtection="false">
      <alignment vertical="center"/>
    </xf>
    <xf numFmtId="0" fontId="11" fillId="25"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1" fillId="27" borderId="0" applyNumberFormat="false" applyBorder="false" applyAlignment="false" applyProtection="false">
      <alignment vertical="center"/>
    </xf>
    <xf numFmtId="0" fontId="21" fillId="17" borderId="11" applyNumberFormat="false" applyAlignment="false" applyProtection="false">
      <alignment vertical="center"/>
    </xf>
    <xf numFmtId="0" fontId="28"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10" fillId="28" borderId="0" applyNumberFormat="false" applyBorder="false" applyAlignment="false" applyProtection="false">
      <alignment vertical="center"/>
    </xf>
    <xf numFmtId="0" fontId="11" fillId="30" borderId="0" applyNumberFormat="false" applyBorder="false" applyAlignment="false" applyProtection="false">
      <alignment vertical="center"/>
    </xf>
    <xf numFmtId="0" fontId="10" fillId="31" borderId="0" applyNumberFormat="false" applyBorder="false" applyAlignment="false" applyProtection="false">
      <alignment vertical="center"/>
    </xf>
    <xf numFmtId="0" fontId="23" fillId="22" borderId="11" applyNumberFormat="false" applyAlignment="false" applyProtection="false">
      <alignment vertical="center"/>
    </xf>
    <xf numFmtId="0" fontId="18" fillId="17" borderId="8" applyNumberFormat="false" applyAlignment="false" applyProtection="false">
      <alignment vertical="center"/>
    </xf>
    <xf numFmtId="0" fontId="22" fillId="20" borderId="12" applyNumberFormat="false" applyAlignment="false" applyProtection="false">
      <alignment vertical="center"/>
    </xf>
    <xf numFmtId="0" fontId="24" fillId="0" borderId="13" applyNumberFormat="false" applyFill="false" applyAlignment="false" applyProtection="false">
      <alignment vertical="center"/>
    </xf>
    <xf numFmtId="0" fontId="10" fillId="32" borderId="0" applyNumberFormat="false" applyBorder="false" applyAlignment="false" applyProtection="false">
      <alignment vertical="center"/>
    </xf>
    <xf numFmtId="0" fontId="10" fillId="33" borderId="0" applyNumberFormat="false" applyBorder="false" applyAlignment="false" applyProtection="false">
      <alignment vertical="center"/>
    </xf>
    <xf numFmtId="0" fontId="0" fillId="12" borderId="6" applyNumberFormat="false" applyFont="false" applyAlignment="false" applyProtection="false">
      <alignment vertical="center"/>
    </xf>
    <xf numFmtId="0" fontId="16" fillId="0" borderId="0" applyNumberFormat="false" applyFill="false" applyBorder="false" applyAlignment="false" applyProtection="false">
      <alignment vertical="center"/>
    </xf>
    <xf numFmtId="0" fontId="15" fillId="11" borderId="0" applyNumberFormat="false" applyBorder="false" applyAlignment="false" applyProtection="false">
      <alignment vertical="center"/>
    </xf>
    <xf numFmtId="0" fontId="14" fillId="0" borderId="0" applyNumberFormat="false" applyFill="false" applyBorder="false" applyAlignment="false" applyProtection="false">
      <alignment vertical="center"/>
    </xf>
    <xf numFmtId="0" fontId="10" fillId="10" borderId="0" applyNumberFormat="false" applyBorder="false" applyAlignment="false" applyProtection="false">
      <alignment vertical="center"/>
    </xf>
    <xf numFmtId="0" fontId="13" fillId="8" borderId="0" applyNumberFormat="false" applyBorder="false" applyAlignment="false" applyProtection="false">
      <alignment vertical="center"/>
    </xf>
    <xf numFmtId="0" fontId="11" fillId="15" borderId="0" applyNumberFormat="false" applyBorder="false" applyAlignment="false" applyProtection="false">
      <alignment vertical="center"/>
    </xf>
    <xf numFmtId="0" fontId="12" fillId="7" borderId="0" applyNumberFormat="false" applyBorder="false" applyAlignment="false" applyProtection="false">
      <alignment vertical="center"/>
    </xf>
    <xf numFmtId="0" fontId="10" fillId="9" borderId="0" applyNumberFormat="false" applyBorder="false" applyAlignment="false" applyProtection="false">
      <alignment vertical="center"/>
    </xf>
    <xf numFmtId="0" fontId="11" fillId="6" borderId="0" applyNumberFormat="false" applyBorder="false" applyAlignment="false" applyProtection="false">
      <alignment vertical="center"/>
    </xf>
    <xf numFmtId="0" fontId="10" fillId="5" borderId="0" applyNumberFormat="false" applyBorder="false" applyAlignment="false" applyProtection="false">
      <alignment vertical="center"/>
    </xf>
    <xf numFmtId="0" fontId="11" fillId="4" borderId="0" applyNumberFormat="false" applyBorder="false" applyAlignment="false" applyProtection="false">
      <alignment vertical="center"/>
    </xf>
    <xf numFmtId="0" fontId="10" fillId="3" borderId="0" applyNumberFormat="false" applyBorder="false" applyAlignment="false" applyProtection="false">
      <alignment vertical="center"/>
    </xf>
  </cellStyleXfs>
  <cellXfs count="38">
    <xf numFmtId="0" fontId="0" fillId="0" borderId="0" xfId="0">
      <alignment vertical="center"/>
    </xf>
    <xf numFmtId="0" fontId="1" fillId="0" borderId="0" xfId="0" applyFont="true">
      <alignment vertical="center"/>
    </xf>
    <xf numFmtId="0" fontId="2" fillId="0" borderId="0" xfId="0" applyFont="true">
      <alignment vertical="center"/>
    </xf>
    <xf numFmtId="0" fontId="3" fillId="0" borderId="0" xfId="0" applyFont="true" applyAlignment="true">
      <alignment horizontal="center" vertical="center" wrapText="true"/>
    </xf>
    <xf numFmtId="0" fontId="1" fillId="0" borderId="0" xfId="0" applyFont="true" applyAlignment="true">
      <alignment horizontal="left" vertical="center"/>
    </xf>
    <xf numFmtId="0" fontId="1" fillId="0" borderId="1" xfId="0" applyFont="true" applyBorder="true" applyAlignment="true">
      <alignment horizontal="center" vertical="center" wrapText="true"/>
    </xf>
    <xf numFmtId="0" fontId="1" fillId="0" borderId="1" xfId="0" applyFont="true" applyBorder="true" applyAlignment="true">
      <alignment horizontal="left" vertical="center" wrapText="true"/>
    </xf>
    <xf numFmtId="0" fontId="4" fillId="0" borderId="1" xfId="0" applyFont="true" applyBorder="true" applyAlignment="true">
      <alignment horizontal="center" vertical="center" wrapText="true"/>
    </xf>
    <xf numFmtId="0" fontId="4" fillId="0" borderId="1" xfId="0" applyFont="true" applyBorder="true" applyAlignment="true">
      <alignment horizontal="justify" vertical="center" wrapText="true"/>
    </xf>
    <xf numFmtId="0" fontId="1" fillId="0" borderId="1" xfId="0" applyFont="true" applyBorder="true" applyAlignment="true">
      <alignment horizontal="justify" vertical="center" wrapText="true"/>
    </xf>
    <xf numFmtId="0" fontId="1" fillId="0" borderId="1" xfId="0" applyFont="true" applyBorder="true" applyAlignment="true">
      <alignment horizontal="center" vertical="center" textRotation="255" wrapText="true"/>
    </xf>
    <xf numFmtId="0" fontId="4" fillId="0" borderId="1" xfId="0" applyFont="true" applyBorder="true" applyAlignment="true">
      <alignment horizontal="left" vertical="center" wrapText="true"/>
    </xf>
    <xf numFmtId="0" fontId="5" fillId="0" borderId="1" xfId="0" applyFont="true" applyFill="true" applyBorder="true" applyAlignment="true">
      <alignment horizontal="left" vertical="center" wrapText="true"/>
    </xf>
    <xf numFmtId="0" fontId="0" fillId="0" borderId="0" xfId="0" applyAlignment="true">
      <alignment horizontal="left" vertical="center" wrapText="true"/>
    </xf>
    <xf numFmtId="0" fontId="4" fillId="0" borderId="2" xfId="0" applyFont="true" applyBorder="true" applyAlignment="true">
      <alignment horizontal="center" vertical="center" wrapText="true"/>
    </xf>
    <xf numFmtId="0" fontId="4" fillId="0" borderId="3" xfId="0" applyFont="true" applyBorder="true" applyAlignment="true">
      <alignment horizontal="center" vertical="center" wrapText="true"/>
    </xf>
    <xf numFmtId="177" fontId="4" fillId="0" borderId="2" xfId="0" applyNumberFormat="true" applyFont="true" applyBorder="true" applyAlignment="true">
      <alignment horizontal="center" vertical="center" wrapText="true"/>
    </xf>
    <xf numFmtId="0" fontId="5" fillId="0" borderId="4" xfId="0" applyFont="true" applyFill="true" applyBorder="true" applyAlignment="true">
      <alignment horizontal="left" vertical="center" wrapText="true"/>
    </xf>
    <xf numFmtId="9" fontId="1" fillId="0" borderId="1" xfId="0" applyNumberFormat="true" applyFont="true" applyBorder="true" applyAlignment="true">
      <alignment horizontal="center" vertical="center" wrapText="true"/>
    </xf>
    <xf numFmtId="0" fontId="5" fillId="0" borderId="1" xfId="0" applyFont="true" applyFill="true" applyBorder="true" applyAlignment="true">
      <alignment horizontal="center" vertical="center" wrapText="true"/>
    </xf>
    <xf numFmtId="0" fontId="1" fillId="0" borderId="0" xfId="0" applyFont="true" applyAlignment="true">
      <alignment horizontal="center" vertical="center"/>
    </xf>
    <xf numFmtId="178" fontId="4" fillId="0" borderId="2" xfId="0" applyNumberFormat="true" applyFont="true" applyBorder="true" applyAlignment="true">
      <alignment horizontal="center" vertical="center" wrapText="true"/>
    </xf>
    <xf numFmtId="10" fontId="4" fillId="0" borderId="2" xfId="0" applyNumberFormat="true" applyFont="true" applyBorder="true" applyAlignment="true">
      <alignment horizontal="center" vertical="center" wrapText="true"/>
    </xf>
    <xf numFmtId="0" fontId="5" fillId="0" borderId="5" xfId="0" applyFont="true" applyFill="true" applyBorder="true" applyAlignment="true">
      <alignment horizontal="left" vertical="center" wrapText="true"/>
    </xf>
    <xf numFmtId="176" fontId="4" fillId="0" borderId="1" xfId="0" applyNumberFormat="true" applyFont="true" applyBorder="true" applyAlignment="true">
      <alignment horizontal="center" vertical="center" wrapText="true"/>
    </xf>
    <xf numFmtId="0" fontId="6" fillId="0" borderId="1" xfId="0" applyFont="true" applyBorder="true">
      <alignment vertical="center"/>
    </xf>
    <xf numFmtId="0" fontId="7" fillId="0" borderId="0" xfId="0" applyFont="true">
      <alignment vertical="center"/>
    </xf>
    <xf numFmtId="0" fontId="1" fillId="0" borderId="4" xfId="0" applyFont="true" applyBorder="true" applyAlignment="true">
      <alignment horizontal="left" vertical="center" wrapText="true"/>
    </xf>
    <xf numFmtId="0" fontId="6" fillId="0" borderId="0" xfId="0" applyFont="true">
      <alignment vertical="center"/>
    </xf>
    <xf numFmtId="176" fontId="4" fillId="0" borderId="3" xfId="0" applyNumberFormat="true" applyFont="true" applyBorder="true" applyAlignment="true">
      <alignment horizontal="center" vertical="center" wrapText="true"/>
    </xf>
    <xf numFmtId="0" fontId="6" fillId="0" borderId="0" xfId="0" applyFont="true" applyAlignment="true">
      <alignment vertical="center"/>
    </xf>
    <xf numFmtId="0" fontId="6" fillId="0" borderId="0" xfId="0" applyFont="true" applyAlignment="true">
      <alignment horizontal="left" vertical="center" wrapText="true"/>
    </xf>
    <xf numFmtId="0" fontId="5" fillId="0" borderId="2" xfId="0" applyFont="true" applyFill="true" applyBorder="true" applyAlignment="true">
      <alignment horizontal="left" vertical="center" wrapText="true"/>
    </xf>
    <xf numFmtId="0" fontId="6" fillId="2" borderId="0" xfId="0" applyFont="true" applyFill="true" applyAlignment="true">
      <alignment horizontal="left" vertical="center" wrapText="true"/>
    </xf>
    <xf numFmtId="0" fontId="8" fillId="0" borderId="0" xfId="0" applyFont="true" applyAlignment="true">
      <alignment horizontal="left" vertical="center" wrapText="true"/>
    </xf>
    <xf numFmtId="0" fontId="9" fillId="0" borderId="0" xfId="0" applyFont="true" applyAlignment="true">
      <alignment horizontal="left" vertical="center" wrapText="true"/>
    </xf>
    <xf numFmtId="0" fontId="0" fillId="0" borderId="1" xfId="0" applyFont="true" applyBorder="true">
      <alignment vertical="center"/>
    </xf>
    <xf numFmtId="0" fontId="8" fillId="0" borderId="0" xfId="0" applyFont="true">
      <alignment vertical="center"/>
    </xf>
    <xf numFmtId="0" fontId="1" fillId="0" borderId="1" xfId="0" applyFont="true" applyBorder="true" applyAlignment="true" quotePrefix="true">
      <alignment horizontal="center"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T30"/>
  <sheetViews>
    <sheetView tabSelected="1" view="pageBreakPreview" zoomScaleNormal="100" zoomScaleSheetLayoutView="100" topLeftCell="A7" workbookViewId="0">
      <selection activeCell="L8" sqref="L8:M8"/>
    </sheetView>
  </sheetViews>
  <sheetFormatPr defaultColWidth="9" defaultRowHeight="13.5"/>
  <cols>
    <col min="1" max="1" width="5.125" customWidth="true"/>
    <col min="2" max="2" width="6" customWidth="true"/>
    <col min="3" max="3" width="7.725" customWidth="true"/>
    <col min="5" max="5" width="14.1916666666667" customWidth="true"/>
    <col min="6" max="6" width="10" customWidth="true"/>
    <col min="7" max="7" width="17.825" customWidth="true"/>
    <col min="8" max="8" width="15.4583333333333" customWidth="true"/>
    <col min="9" max="9" width="3.90833333333333" customWidth="true"/>
    <col min="10" max="10" width="4.54166666666667" customWidth="true"/>
    <col min="11" max="11" width="3.90833333333333" customWidth="true"/>
    <col min="12" max="12" width="4.375" customWidth="true"/>
    <col min="13" max="13" width="4.90833333333333" customWidth="true"/>
    <col min="14" max="14" width="22.3" customWidth="true"/>
    <col min="15" max="15" width="9" style="2"/>
    <col min="16" max="16" width="11.2583333333333" customWidth="true"/>
    <col min="18" max="18" width="15.875" customWidth="true"/>
    <col min="20" max="20" width="28.0916666666667" customWidth="true"/>
  </cols>
  <sheetData>
    <row r="1" ht="36" customHeight="true" spans="1:20">
      <c r="A1" s="3" t="s">
        <v>0</v>
      </c>
      <c r="B1" s="3"/>
      <c r="C1" s="3"/>
      <c r="D1" s="3"/>
      <c r="E1" s="3"/>
      <c r="F1" s="3"/>
      <c r="G1" s="3"/>
      <c r="H1" s="3"/>
      <c r="I1" s="3"/>
      <c r="J1" s="3"/>
      <c r="K1" s="3"/>
      <c r="L1" s="3"/>
      <c r="M1" s="3"/>
      <c r="N1" s="3"/>
      <c r="O1" s="25" t="s">
        <v>1</v>
      </c>
      <c r="P1" s="25"/>
      <c r="Q1" s="25" t="s">
        <v>2</v>
      </c>
      <c r="R1" s="25"/>
      <c r="S1" s="37" t="s">
        <v>3</v>
      </c>
      <c r="T1" s="28"/>
    </row>
    <row r="2" s="1" customFormat="true" ht="17" customHeight="true" spans="1:20">
      <c r="A2" s="1" t="s">
        <v>4</v>
      </c>
      <c r="D2" s="4" t="s">
        <v>5</v>
      </c>
      <c r="E2" s="4"/>
      <c r="F2" s="4"/>
      <c r="G2" s="4"/>
      <c r="H2" s="1" t="s">
        <v>6</v>
      </c>
      <c r="J2" s="20"/>
      <c r="K2" s="20"/>
      <c r="L2" s="20"/>
      <c r="M2" s="20"/>
      <c r="N2" s="20"/>
      <c r="O2" s="26"/>
      <c r="P2" s="26"/>
      <c r="Q2" s="26"/>
      <c r="R2" s="26"/>
      <c r="S2" s="26"/>
      <c r="T2" s="26"/>
    </row>
    <row r="3" ht="15" customHeight="true" spans="1:20">
      <c r="A3" s="5" t="s">
        <v>7</v>
      </c>
      <c r="B3" s="5"/>
      <c r="C3" s="6" t="s">
        <v>8</v>
      </c>
      <c r="D3" s="6"/>
      <c r="E3" s="6"/>
      <c r="F3" s="6"/>
      <c r="G3" s="6"/>
      <c r="H3" s="6"/>
      <c r="I3" s="6"/>
      <c r="J3" s="6"/>
      <c r="K3" s="6"/>
      <c r="L3" s="6"/>
      <c r="M3" s="6"/>
      <c r="N3" s="27"/>
      <c r="O3" s="28" t="s">
        <v>9</v>
      </c>
      <c r="P3" s="28"/>
      <c r="Q3" s="28"/>
      <c r="R3" s="28"/>
      <c r="S3" s="28"/>
      <c r="T3" s="28"/>
    </row>
    <row r="4" ht="15" customHeight="true" spans="1:20">
      <c r="A4" s="5" t="s">
        <v>10</v>
      </c>
      <c r="B4" s="5"/>
      <c r="C4" s="7" t="s">
        <v>5</v>
      </c>
      <c r="D4" s="7"/>
      <c r="E4" s="7"/>
      <c r="F4" s="7"/>
      <c r="G4" s="7"/>
      <c r="H4" s="14" t="s">
        <v>11</v>
      </c>
      <c r="I4" s="14"/>
      <c r="J4" s="14" t="s">
        <v>12</v>
      </c>
      <c r="K4" s="14"/>
      <c r="L4" s="14"/>
      <c r="M4" s="14"/>
      <c r="N4" s="14"/>
      <c r="O4" s="28" t="s">
        <v>13</v>
      </c>
      <c r="P4" s="28"/>
      <c r="Q4" s="28"/>
      <c r="R4" s="28"/>
      <c r="S4" s="28"/>
      <c r="T4" s="28"/>
    </row>
    <row r="5" ht="15" customHeight="true" spans="1:20">
      <c r="A5" s="5" t="s">
        <v>14</v>
      </c>
      <c r="B5" s="5"/>
      <c r="C5" s="7" t="s">
        <v>15</v>
      </c>
      <c r="D5" s="7"/>
      <c r="E5" s="7"/>
      <c r="F5" s="7"/>
      <c r="G5" s="7"/>
      <c r="H5" s="14" t="s">
        <v>16</v>
      </c>
      <c r="I5" s="14"/>
      <c r="J5" s="14">
        <v>13718981497</v>
      </c>
      <c r="K5" s="14"/>
      <c r="L5" s="14"/>
      <c r="M5" s="14"/>
      <c r="N5" s="14"/>
      <c r="O5" s="28" t="s">
        <v>17</v>
      </c>
      <c r="P5" s="28"/>
      <c r="Q5" s="28"/>
      <c r="R5" s="28"/>
      <c r="S5" s="28"/>
      <c r="T5" s="28"/>
    </row>
    <row r="6" ht="33" customHeight="true" spans="1:20">
      <c r="A6" s="5" t="s">
        <v>18</v>
      </c>
      <c r="B6" s="5"/>
      <c r="C6" s="7"/>
      <c r="D6" s="7"/>
      <c r="E6" s="15" t="s">
        <v>19</v>
      </c>
      <c r="F6" s="14" t="s">
        <v>20</v>
      </c>
      <c r="G6" s="14"/>
      <c r="H6" s="14" t="s">
        <v>21</v>
      </c>
      <c r="I6" s="14"/>
      <c r="J6" s="14" t="s">
        <v>22</v>
      </c>
      <c r="K6" s="14"/>
      <c r="L6" s="14" t="s">
        <v>23</v>
      </c>
      <c r="M6" s="14"/>
      <c r="N6" s="15" t="s">
        <v>24</v>
      </c>
      <c r="O6" s="28" t="s">
        <v>25</v>
      </c>
      <c r="P6" s="28"/>
      <c r="Q6" s="28"/>
      <c r="R6" s="28"/>
      <c r="S6" s="28"/>
      <c r="T6" s="28"/>
    </row>
    <row r="7" ht="15" customHeight="true" spans="1:20">
      <c r="A7" s="5"/>
      <c r="B7" s="5"/>
      <c r="C7" s="8" t="s">
        <v>26</v>
      </c>
      <c r="D7" s="8"/>
      <c r="E7" s="15">
        <v>863.279515</v>
      </c>
      <c r="F7" s="14">
        <f>F8</f>
        <v>863.279515</v>
      </c>
      <c r="G7" s="14"/>
      <c r="H7" s="16">
        <v>818.5355</v>
      </c>
      <c r="I7" s="16"/>
      <c r="J7" s="14">
        <v>10</v>
      </c>
      <c r="K7" s="14"/>
      <c r="L7" s="21">
        <v>0.948</v>
      </c>
      <c r="M7" s="21"/>
      <c r="N7" s="29">
        <f>H7/F7*10</f>
        <v>9.48169724611153</v>
      </c>
      <c r="O7" s="30" t="s">
        <v>27</v>
      </c>
      <c r="P7" s="28"/>
      <c r="Q7" s="28"/>
      <c r="R7" s="28"/>
      <c r="S7" s="28"/>
      <c r="T7" s="28"/>
    </row>
    <row r="8" ht="28" customHeight="true" spans="1:20">
      <c r="A8" s="5"/>
      <c r="B8" s="5"/>
      <c r="C8" s="7" t="s">
        <v>28</v>
      </c>
      <c r="D8" s="7"/>
      <c r="E8" s="15">
        <v>863.279515</v>
      </c>
      <c r="F8" s="14">
        <f>E8</f>
        <v>863.279515</v>
      </c>
      <c r="G8" s="14"/>
      <c r="H8" s="16">
        <v>818.5355</v>
      </c>
      <c r="I8" s="16"/>
      <c r="J8" s="14">
        <v>10</v>
      </c>
      <c r="K8" s="14"/>
      <c r="L8" s="21">
        <v>0.948</v>
      </c>
      <c r="M8" s="21"/>
      <c r="N8" s="15">
        <v>9.48</v>
      </c>
      <c r="O8" s="31" t="s">
        <v>29</v>
      </c>
      <c r="P8" s="31"/>
      <c r="Q8" s="31"/>
      <c r="R8" s="31"/>
      <c r="S8" s="31"/>
      <c r="T8" s="31"/>
    </row>
    <row r="9" ht="31" customHeight="true" spans="1:20">
      <c r="A9" s="5"/>
      <c r="B9" s="5"/>
      <c r="C9" s="7" t="s">
        <v>30</v>
      </c>
      <c r="D9" s="7"/>
      <c r="E9" s="15">
        <v>0</v>
      </c>
      <c r="F9" s="14">
        <v>0</v>
      </c>
      <c r="G9" s="14"/>
      <c r="H9" s="14">
        <v>0</v>
      </c>
      <c r="I9" s="14"/>
      <c r="J9" s="14" t="s">
        <v>31</v>
      </c>
      <c r="K9" s="14"/>
      <c r="L9" s="22"/>
      <c r="M9" s="22"/>
      <c r="N9" s="15" t="s">
        <v>31</v>
      </c>
      <c r="O9" s="28" t="s">
        <v>32</v>
      </c>
      <c r="P9" s="28"/>
      <c r="Q9" s="28"/>
      <c r="R9" s="28"/>
      <c r="S9" s="28"/>
      <c r="T9" s="28"/>
    </row>
    <row r="10" spans="1:20">
      <c r="A10" s="5"/>
      <c r="B10" s="5"/>
      <c r="C10" s="7" t="s">
        <v>33</v>
      </c>
      <c r="D10" s="7"/>
      <c r="E10" s="15">
        <v>0</v>
      </c>
      <c r="F10" s="14">
        <v>0</v>
      </c>
      <c r="G10" s="14"/>
      <c r="H10" s="14">
        <v>0</v>
      </c>
      <c r="I10" s="14"/>
      <c r="J10" s="14" t="s">
        <v>31</v>
      </c>
      <c r="K10" s="14"/>
      <c r="L10" s="22"/>
      <c r="M10" s="22"/>
      <c r="N10" s="15" t="s">
        <v>31</v>
      </c>
      <c r="O10" s="28" t="s">
        <v>34</v>
      </c>
      <c r="P10" s="28"/>
      <c r="Q10" s="28"/>
      <c r="R10" s="28"/>
      <c r="S10" s="28"/>
      <c r="T10" s="28"/>
    </row>
    <row r="11" ht="15" customHeight="true" spans="1:20">
      <c r="A11" s="5" t="s">
        <v>35</v>
      </c>
      <c r="B11" s="5" t="s">
        <v>36</v>
      </c>
      <c r="C11" s="5"/>
      <c r="D11" s="5"/>
      <c r="E11" s="5"/>
      <c r="F11" s="5"/>
      <c r="G11" s="5"/>
      <c r="H11" s="5" t="s">
        <v>37</v>
      </c>
      <c r="I11" s="5"/>
      <c r="J11" s="5"/>
      <c r="K11" s="5"/>
      <c r="L11" s="5"/>
      <c r="M11" s="5"/>
      <c r="N11" s="5"/>
      <c r="O11" s="28" t="s">
        <v>38</v>
      </c>
      <c r="P11" s="28"/>
      <c r="Q11" s="28"/>
      <c r="R11" s="28"/>
      <c r="S11" s="28"/>
      <c r="T11" s="28"/>
    </row>
    <row r="12" ht="133" customHeight="true" spans="1:20">
      <c r="A12" s="5"/>
      <c r="B12" s="9" t="s">
        <v>39</v>
      </c>
      <c r="C12" s="9"/>
      <c r="D12" s="9"/>
      <c r="E12" s="9"/>
      <c r="F12" s="9"/>
      <c r="G12" s="9"/>
      <c r="H12" s="17" t="s">
        <v>40</v>
      </c>
      <c r="I12" s="23"/>
      <c r="J12" s="23"/>
      <c r="K12" s="23"/>
      <c r="L12" s="23"/>
      <c r="M12" s="23"/>
      <c r="N12" s="32"/>
      <c r="O12" s="28" t="s">
        <v>41</v>
      </c>
      <c r="P12" s="28"/>
      <c r="Q12" s="28"/>
      <c r="R12" s="28"/>
      <c r="S12" s="28"/>
      <c r="T12" s="28"/>
    </row>
    <row r="13" ht="41" customHeight="true" spans="1:20">
      <c r="A13" s="10" t="s">
        <v>42</v>
      </c>
      <c r="B13" s="5" t="s">
        <v>43</v>
      </c>
      <c r="C13" s="5" t="s">
        <v>44</v>
      </c>
      <c r="D13" s="5" t="s">
        <v>45</v>
      </c>
      <c r="E13" s="5"/>
      <c r="F13" s="5"/>
      <c r="G13" s="5" t="s">
        <v>46</v>
      </c>
      <c r="H13" s="5" t="s">
        <v>47</v>
      </c>
      <c r="I13" s="5" t="s">
        <v>48</v>
      </c>
      <c r="J13" s="5"/>
      <c r="K13" s="5" t="s">
        <v>49</v>
      </c>
      <c r="L13" s="5"/>
      <c r="M13" s="5" t="s">
        <v>50</v>
      </c>
      <c r="N13" s="5"/>
      <c r="O13" s="31" t="s">
        <v>51</v>
      </c>
      <c r="P13" s="31"/>
      <c r="Q13" s="31"/>
      <c r="R13" s="31"/>
      <c r="S13" s="31"/>
      <c r="T13" s="31"/>
    </row>
    <row r="14" ht="29" customHeight="true" spans="1:20">
      <c r="A14" s="10"/>
      <c r="B14" s="5" t="s">
        <v>52</v>
      </c>
      <c r="C14" s="5" t="s">
        <v>53</v>
      </c>
      <c r="D14" s="11" t="s">
        <v>54</v>
      </c>
      <c r="E14" s="11"/>
      <c r="F14" s="11"/>
      <c r="G14" s="38" t="s">
        <v>55</v>
      </c>
      <c r="H14" s="5" t="s">
        <v>56</v>
      </c>
      <c r="I14" s="5">
        <v>10</v>
      </c>
      <c r="J14" s="5"/>
      <c r="K14" s="5">
        <v>10</v>
      </c>
      <c r="L14" s="5"/>
      <c r="M14" s="5"/>
      <c r="N14" s="5"/>
      <c r="O14" s="33" t="s">
        <v>57</v>
      </c>
      <c r="P14" s="33"/>
      <c r="Q14" s="33"/>
      <c r="R14" s="33"/>
      <c r="S14" s="33"/>
      <c r="T14" s="33"/>
    </row>
    <row r="15" ht="15" customHeight="true" spans="1:20">
      <c r="A15" s="10"/>
      <c r="B15" s="5"/>
      <c r="C15" s="5" t="s">
        <v>58</v>
      </c>
      <c r="D15" s="11" t="s">
        <v>59</v>
      </c>
      <c r="E15" s="11"/>
      <c r="F15" s="11"/>
      <c r="G15" s="38" t="s">
        <v>60</v>
      </c>
      <c r="H15" s="18">
        <v>1</v>
      </c>
      <c r="I15" s="5">
        <v>10</v>
      </c>
      <c r="J15" s="5"/>
      <c r="K15" s="5">
        <v>10</v>
      </c>
      <c r="L15" s="5"/>
      <c r="M15" s="5"/>
      <c r="N15" s="5"/>
      <c r="O15" s="34"/>
      <c r="P15" s="34"/>
      <c r="Q15" s="34"/>
      <c r="R15" s="34"/>
      <c r="S15" s="34"/>
      <c r="T15" s="34"/>
    </row>
    <row r="16" ht="63" customHeight="true" spans="1:20">
      <c r="A16" s="10"/>
      <c r="B16" s="5"/>
      <c r="C16" s="5"/>
      <c r="D16" s="11" t="s">
        <v>61</v>
      </c>
      <c r="E16" s="11"/>
      <c r="F16" s="11"/>
      <c r="G16" s="5" t="s">
        <v>62</v>
      </c>
      <c r="H16" s="5" t="s">
        <v>62</v>
      </c>
      <c r="I16" s="5">
        <v>10</v>
      </c>
      <c r="J16" s="5"/>
      <c r="K16" s="5">
        <v>8.5</v>
      </c>
      <c r="L16" s="5"/>
      <c r="M16" s="9" t="s">
        <v>63</v>
      </c>
      <c r="N16" s="9"/>
      <c r="O16" s="35" t="s">
        <v>64</v>
      </c>
      <c r="P16" s="35"/>
      <c r="Q16" s="35"/>
      <c r="R16" s="35"/>
      <c r="S16" s="35"/>
      <c r="T16" s="35"/>
    </row>
    <row r="17" ht="15" customHeight="true" spans="1:20">
      <c r="A17" s="10"/>
      <c r="B17" s="5"/>
      <c r="C17" s="5" t="s">
        <v>65</v>
      </c>
      <c r="D17" s="11" t="s">
        <v>66</v>
      </c>
      <c r="E17" s="11"/>
      <c r="F17" s="11"/>
      <c r="G17" s="5" t="s">
        <v>67</v>
      </c>
      <c r="H17" s="5" t="s">
        <v>68</v>
      </c>
      <c r="I17" s="5">
        <v>10</v>
      </c>
      <c r="J17" s="5"/>
      <c r="K17" s="5">
        <v>10</v>
      </c>
      <c r="L17" s="5"/>
      <c r="M17" s="5"/>
      <c r="N17" s="5"/>
      <c r="O17" s="35"/>
      <c r="P17" s="35"/>
      <c r="Q17" s="35"/>
      <c r="R17" s="35"/>
      <c r="S17" s="35"/>
      <c r="T17" s="35"/>
    </row>
    <row r="18" ht="31" customHeight="true" spans="1:20">
      <c r="A18" s="10"/>
      <c r="B18" s="5"/>
      <c r="C18" s="5"/>
      <c r="D18" s="11" t="s">
        <v>69</v>
      </c>
      <c r="E18" s="11"/>
      <c r="F18" s="11"/>
      <c r="G18" s="5" t="s">
        <v>70</v>
      </c>
      <c r="H18" s="5" t="s">
        <v>71</v>
      </c>
      <c r="I18" s="5">
        <v>10</v>
      </c>
      <c r="J18" s="5"/>
      <c r="K18" s="5">
        <v>10</v>
      </c>
      <c r="L18" s="5"/>
      <c r="M18" s="5"/>
      <c r="N18" s="5"/>
      <c r="O18" s="31" t="s">
        <v>72</v>
      </c>
      <c r="P18" s="31"/>
      <c r="Q18" s="31"/>
      <c r="R18" s="31"/>
      <c r="S18" s="31"/>
      <c r="T18" s="31"/>
    </row>
    <row r="19" ht="30" customHeight="true" spans="1:20">
      <c r="A19" s="10"/>
      <c r="B19" s="5"/>
      <c r="C19" s="5" t="s">
        <v>73</v>
      </c>
      <c r="D19" s="12" t="s">
        <v>74</v>
      </c>
      <c r="E19" s="12"/>
      <c r="F19" s="12"/>
      <c r="G19" s="19" t="s">
        <v>75</v>
      </c>
      <c r="H19" s="19" t="s">
        <v>76</v>
      </c>
      <c r="I19" s="19">
        <v>10</v>
      </c>
      <c r="J19" s="19"/>
      <c r="K19" s="19">
        <v>10</v>
      </c>
      <c r="L19" s="19"/>
      <c r="M19" s="19"/>
      <c r="N19" s="19"/>
      <c r="O19" s="31"/>
      <c r="P19" s="31"/>
      <c r="Q19" s="31"/>
      <c r="R19" s="31"/>
      <c r="S19" s="31"/>
      <c r="T19" s="31"/>
    </row>
    <row r="20" ht="15" customHeight="true" spans="1:20">
      <c r="A20" s="10"/>
      <c r="B20" s="5" t="s">
        <v>77</v>
      </c>
      <c r="C20" s="5" t="s">
        <v>78</v>
      </c>
      <c r="D20" s="11"/>
      <c r="E20" s="11"/>
      <c r="F20" s="11"/>
      <c r="G20" s="5"/>
      <c r="H20" s="5"/>
      <c r="I20" s="5"/>
      <c r="J20" s="5"/>
      <c r="K20" s="5"/>
      <c r="L20" s="5"/>
      <c r="M20" s="5"/>
      <c r="N20" s="5"/>
      <c r="O20" s="28"/>
      <c r="P20" s="28"/>
      <c r="Q20" s="28"/>
      <c r="R20" s="28"/>
      <c r="S20" s="28"/>
      <c r="T20" s="28"/>
    </row>
    <row r="21" ht="15" customHeight="true" spans="1:20">
      <c r="A21" s="10"/>
      <c r="B21" s="5"/>
      <c r="C21" s="5"/>
      <c r="D21" s="11"/>
      <c r="E21" s="11"/>
      <c r="F21" s="11"/>
      <c r="G21" s="5"/>
      <c r="H21" s="5"/>
      <c r="I21" s="5"/>
      <c r="J21" s="5"/>
      <c r="K21" s="5"/>
      <c r="L21" s="5"/>
      <c r="M21" s="5"/>
      <c r="N21" s="5"/>
      <c r="O21" s="28" t="s">
        <v>79</v>
      </c>
      <c r="P21" s="28"/>
      <c r="Q21" s="28"/>
      <c r="R21" s="28"/>
      <c r="S21" s="28"/>
      <c r="T21" s="28"/>
    </row>
    <row r="22" ht="15" customHeight="true" spans="1:20">
      <c r="A22" s="10"/>
      <c r="B22" s="5"/>
      <c r="C22" s="5"/>
      <c r="D22" s="11"/>
      <c r="E22" s="11"/>
      <c r="F22" s="11"/>
      <c r="G22" s="5"/>
      <c r="H22" s="5"/>
      <c r="I22" s="5"/>
      <c r="J22" s="5"/>
      <c r="K22" s="5"/>
      <c r="L22" s="5"/>
      <c r="M22" s="5"/>
      <c r="N22" s="5"/>
      <c r="O22" s="28"/>
      <c r="R22" s="28"/>
      <c r="S22" s="28"/>
      <c r="T22" s="28"/>
    </row>
    <row r="23" ht="31" customHeight="true" spans="1:20">
      <c r="A23" s="10"/>
      <c r="B23" s="5"/>
      <c r="C23" s="5" t="s">
        <v>80</v>
      </c>
      <c r="D23" s="11" t="s">
        <v>81</v>
      </c>
      <c r="E23" s="11"/>
      <c r="F23" s="11"/>
      <c r="G23" s="5" t="s">
        <v>82</v>
      </c>
      <c r="H23" s="5" t="s">
        <v>82</v>
      </c>
      <c r="I23" s="5">
        <v>10</v>
      </c>
      <c r="J23" s="5"/>
      <c r="K23" s="5">
        <v>10</v>
      </c>
      <c r="L23" s="5"/>
      <c r="M23" s="5"/>
      <c r="N23" s="5"/>
      <c r="O23" s="30" t="s">
        <v>83</v>
      </c>
      <c r="R23" s="28"/>
      <c r="S23" s="28"/>
      <c r="T23" s="28"/>
    </row>
    <row r="24" ht="15" customHeight="true" spans="1:14">
      <c r="A24" s="10"/>
      <c r="B24" s="5"/>
      <c r="C24" s="5" t="s">
        <v>84</v>
      </c>
      <c r="D24" s="11"/>
      <c r="E24" s="11"/>
      <c r="F24" s="11"/>
      <c r="G24" s="5"/>
      <c r="H24" s="5"/>
      <c r="I24" s="5"/>
      <c r="J24" s="5"/>
      <c r="K24" s="5"/>
      <c r="L24" s="5"/>
      <c r="M24" s="5"/>
      <c r="N24" s="5"/>
    </row>
    <row r="25" ht="15" customHeight="true" spans="1:14">
      <c r="A25" s="10"/>
      <c r="B25" s="5"/>
      <c r="C25" s="5"/>
      <c r="D25" s="11"/>
      <c r="E25" s="11"/>
      <c r="F25" s="11"/>
      <c r="G25" s="5"/>
      <c r="H25" s="5"/>
      <c r="I25" s="5"/>
      <c r="J25" s="5"/>
      <c r="K25" s="5"/>
      <c r="L25" s="5"/>
      <c r="M25" s="5"/>
      <c r="N25" s="5"/>
    </row>
    <row r="26" ht="15" customHeight="true" spans="1:14">
      <c r="A26" s="10"/>
      <c r="B26" s="5"/>
      <c r="C26" s="5"/>
      <c r="D26" s="11"/>
      <c r="E26" s="11"/>
      <c r="F26" s="11"/>
      <c r="G26" s="5"/>
      <c r="H26" s="5"/>
      <c r="I26" s="5"/>
      <c r="J26" s="5"/>
      <c r="K26" s="5"/>
      <c r="L26" s="5"/>
      <c r="M26" s="5"/>
      <c r="N26" s="5"/>
    </row>
    <row r="27" ht="85" customHeight="true" spans="1:14">
      <c r="A27" s="10"/>
      <c r="B27" s="5"/>
      <c r="C27" s="5" t="s">
        <v>85</v>
      </c>
      <c r="D27" s="11" t="s">
        <v>86</v>
      </c>
      <c r="E27" s="11"/>
      <c r="F27" s="11"/>
      <c r="G27" s="5" t="s">
        <v>62</v>
      </c>
      <c r="H27" s="5" t="s">
        <v>62</v>
      </c>
      <c r="I27" s="5">
        <v>10</v>
      </c>
      <c r="J27" s="5"/>
      <c r="K27" s="5">
        <v>9</v>
      </c>
      <c r="L27" s="5"/>
      <c r="M27" s="6" t="s">
        <v>87</v>
      </c>
      <c r="N27" s="6"/>
    </row>
    <row r="28" ht="49" customHeight="true" spans="1:15">
      <c r="A28" s="10"/>
      <c r="B28" s="5" t="s">
        <v>88</v>
      </c>
      <c r="C28" s="5" t="s">
        <v>89</v>
      </c>
      <c r="D28" s="11" t="s">
        <v>90</v>
      </c>
      <c r="E28" s="11"/>
      <c r="F28" s="11"/>
      <c r="G28" s="5" t="s">
        <v>91</v>
      </c>
      <c r="H28" s="18">
        <v>0.9</v>
      </c>
      <c r="I28" s="5">
        <v>10</v>
      </c>
      <c r="J28" s="5"/>
      <c r="K28" s="5">
        <v>10</v>
      </c>
      <c r="L28" s="5"/>
      <c r="M28" s="5"/>
      <c r="N28" s="5"/>
      <c r="O28" s="2" t="s">
        <v>92</v>
      </c>
    </row>
    <row r="29" ht="16" customHeight="true" spans="1:14">
      <c r="A29" s="7" t="s">
        <v>93</v>
      </c>
      <c r="B29" s="7"/>
      <c r="C29" s="7"/>
      <c r="D29" s="7"/>
      <c r="E29" s="7"/>
      <c r="F29" s="7"/>
      <c r="G29" s="7"/>
      <c r="H29" s="7"/>
      <c r="I29" s="7">
        <f>SUM(I14:J28,J7)</f>
        <v>100</v>
      </c>
      <c r="J29" s="7"/>
      <c r="K29" s="24">
        <f>SUM(K14:L28,N7)</f>
        <v>96.9816972461115</v>
      </c>
      <c r="L29" s="24"/>
      <c r="M29" s="36"/>
      <c r="N29" s="36"/>
    </row>
    <row r="30" ht="176" customHeight="true" spans="1:14">
      <c r="A30" s="13" t="s">
        <v>94</v>
      </c>
      <c r="B30" s="13"/>
      <c r="C30" s="13"/>
      <c r="D30" s="13"/>
      <c r="E30" s="13"/>
      <c r="F30" s="13"/>
      <c r="G30" s="13"/>
      <c r="H30" s="13"/>
      <c r="I30" s="13"/>
      <c r="J30" s="13"/>
      <c r="K30" s="13"/>
      <c r="L30" s="13"/>
      <c r="M30" s="13"/>
      <c r="N30" s="13"/>
    </row>
  </sheetData>
  <mergeCells count="126">
    <mergeCell ref="A1:N1"/>
    <mergeCell ref="D2:G2"/>
    <mergeCell ref="J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O8:T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O13:T13"/>
    <mergeCell ref="D14:F14"/>
    <mergeCell ref="I14:J14"/>
    <mergeCell ref="K14:L14"/>
    <mergeCell ref="M14:N14"/>
    <mergeCell ref="O14:T14"/>
    <mergeCell ref="D15:F15"/>
    <mergeCell ref="I15:J15"/>
    <mergeCell ref="K15:L15"/>
    <mergeCell ref="M15:N15"/>
    <mergeCell ref="O15:T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29:H29"/>
    <mergeCell ref="I29:J29"/>
    <mergeCell ref="K29:L29"/>
    <mergeCell ref="M29:N29"/>
    <mergeCell ref="A30:N30"/>
    <mergeCell ref="A11:A12"/>
    <mergeCell ref="A13:A28"/>
    <mergeCell ref="B14:B19"/>
    <mergeCell ref="B20:B27"/>
    <mergeCell ref="C15:C16"/>
    <mergeCell ref="C17:C18"/>
    <mergeCell ref="C20:C22"/>
    <mergeCell ref="C24:C26"/>
    <mergeCell ref="A6:B10"/>
    <mergeCell ref="O16:T17"/>
    <mergeCell ref="O18:T19"/>
  </mergeCells>
  <printOptions horizontalCentered="true"/>
  <pageMargins left="0.554861111111111" right="0.554861111111111" top="0.550694444444444" bottom="0.236111111111111" header="0.5" footer="0.5"/>
  <pageSetup paperSize="8" scale="98"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yzn</cp:lastModifiedBy>
  <dcterms:created xsi:type="dcterms:W3CDTF">2022-03-16T09:44:00Z</dcterms:created>
  <dcterms:modified xsi:type="dcterms:W3CDTF">2024-05-06T16:48:31Z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2052-11.8.2.10505</vt:lpwstr>
  </property>
  <property fmtid="{D5CDD505-2E9C-101B-9397-08002B2CF9AE}" pid="3" name="ICV">
    <vt:lpwstr>C93D4B5D3EFB4FADBFACC5E3841B2A54_13</vt:lpwstr>
  </property>
</Properties>
</file>