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 name="Sheet1" sheetId="3" r:id="rId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1" i="3" l="1"/>
  <c r="I41" i="3"/>
  <c r="L10" i="3"/>
  <c r="L9" i="3"/>
  <c r="L8" i="3"/>
  <c r="I8" i="3"/>
  <c r="G8" i="3"/>
  <c r="N7" i="3"/>
  <c r="L7" i="3"/>
  <c r="I7" i="3"/>
  <c r="G7" i="3"/>
  <c r="I24" i="2"/>
  <c r="L10" i="2"/>
  <c r="L9" i="2"/>
  <c r="L8" i="2"/>
  <c r="I8" i="2"/>
  <c r="L7" i="2"/>
  <c r="N7" i="2" s="1"/>
  <c r="K24" i="2" s="1"/>
  <c r="I7" i="2"/>
</calcChain>
</file>

<file path=xl/comments1.xml><?xml version="1.0" encoding="utf-8"?>
<comments xmlns="http://schemas.openxmlformats.org/spreadsheetml/2006/main">
  <authors>
    <author>王娟</author>
  </authors>
  <commentList>
    <comment ref="A1" authorId="0">
      <text>
        <r>
          <rPr>
            <b/>
            <sz val="9"/>
            <rFont val="宋体"/>
            <family val="3"/>
            <charset val="134"/>
          </rPr>
          <t>王娟:</t>
        </r>
        <r>
          <rPr>
            <sz val="9"/>
            <rFont val="宋体"/>
            <family val="3"/>
            <charset val="134"/>
          </rPr>
          <t xml:space="preserve">
1.项目目标未调整的，按照预算公开的绩效目标表填报
2.2023年上半年运行监控时有调整的，按调整后的绩效目标表填报</t>
        </r>
      </text>
    </comment>
    <comment ref="J2" authorId="0">
      <text>
        <r>
          <rPr>
            <b/>
            <sz val="9"/>
            <rFont val="宋体"/>
            <family val="3"/>
            <charset val="134"/>
          </rPr>
          <t>王娟:</t>
        </r>
        <r>
          <rPr>
            <sz val="9"/>
            <rFont val="宋体"/>
            <family val="3"/>
            <charset val="134"/>
          </rPr>
          <t xml:space="preserve">
3.单位名称处盖单位公章/处室章，主管领导处主管领导签字
</t>
        </r>
      </text>
    </comment>
  </commentList>
</comments>
</file>

<file path=xl/sharedStrings.xml><?xml version="1.0" encoding="utf-8"?>
<sst xmlns="http://schemas.openxmlformats.org/spreadsheetml/2006/main" count="187" uniqueCount="94">
  <si>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</si>
  <si>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</si>
  <si>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</si>
  <si>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</si>
  <si>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</si>
  <si>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主管领导：</t>
  </si>
  <si>
    <t>项目名称</t>
  </si>
  <si>
    <t>北京农村供水专业化管护运营模式分析与构建</t>
  </si>
  <si>
    <t>主要事项说明：</t>
  </si>
  <si>
    <t>主管部门</t>
  </si>
  <si>
    <t>北京市水务局</t>
  </si>
  <si>
    <t>实施单位</t>
  </si>
  <si>
    <t>北京市水务局行政机关</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</si>
  <si>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</si>
  <si>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</si>
  <si>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费晓轩</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</si>
  <si>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</si>
  <si>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</si>
  <si>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</si>
  <si>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</si>
  <si>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</si>
  <si>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</si>
  <si>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</si>
  <si>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</si>
  <si>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</si>
  <si>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</si>
  <si>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</si>
  <si>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</si>
  <si>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</si>
  <si>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</si>
  <si>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</si>
  <si>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</si>
  <si>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</si>
  <si>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</si>
  <si>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</si>
  <si>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</si>
  <si>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</si>
  <si>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</si>
  <si>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</si>
  <si>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通过项目实施，开展适用于北京农村供水现状的专业化管护模式分析与构建，编制《农村供水专业化管护评价技术标准（草案）》。为提升北京市农村供水工程专业化服务水平，不断提升农村供水保障能力和水平提供技术支撑。</t>
  </si>
  <si>
    <t>项目开展了国内农村供水设施专业化运行现状和运行效果分析，梳理了北京市农村供水专业化运行情况，明确农村供水专业化分析评价内容，形成了北京农村供水专业化管护运营模式，构建了北京农村供水专业化管护运营评价体系，并选取典型村庄，开展了农村供水专业化运行试评价，形成了《北京农村供水专业化管护运营模式分析与构建研究报告》和《农村供水专业化考核评估技术指南（草案）》等合同规定的服务成果。</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</si>
  <si>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</si>
  <si>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</si>
  <si>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</si>
  <si>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</si>
  <si>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</si>
  <si>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</si>
  <si>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</si>
  <si>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</si>
  <si>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</si>
  <si>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</si>
  <si>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数量指标</t>
  </si>
  <si>
    <t>编制成果报告</t>
  </si>
  <si>
    <t>1份</t>
  </si>
  <si>
    <t>11.《项目支出绩效自评表》填报的信息，均需提供支撑材料。</t>
  </si>
  <si>
    <t>《农村供水专业化考核评估技术指南（草案）》</t>
  </si>
  <si>
    <t>质量指标</t>
  </si>
  <si>
    <t>项目评审合格率</t>
  </si>
  <si>
    <t>时效指标</t>
  </si>
  <si>
    <t>项目完成时限</t>
  </si>
  <si>
    <t>≤1年</t>
  </si>
  <si>
    <t>1年</t>
  </si>
  <si>
    <t>成本指标</t>
  </si>
  <si>
    <t>效益
指标</t>
  </si>
  <si>
    <t>经济效益指标</t>
  </si>
  <si>
    <t>社会效益指标</t>
  </si>
  <si>
    <t>为后续北京农村专业化管控工作及农村专业化水平提升提供技术支撑</t>
  </si>
  <si>
    <t>优</t>
  </si>
  <si>
    <r>
      <rPr>
        <b/>
        <sz val="11"/>
        <rFont val="仿宋_GB2312"/>
        <family val="3"/>
        <charset val="134"/>
      </rPr>
      <t>偏差原因：</t>
    </r>
    <r>
      <rPr>
        <sz val="11"/>
        <rFont val="仿宋_GB2312"/>
        <family val="3"/>
        <charset val="134"/>
      </rPr>
      <t>但目前《农村供水专业化考核评估技术指南（草案）》仍需要后续结合相关调研进一步完善后论证以什么样的形式出台</t>
    </r>
    <r>
      <rPr>
        <b/>
        <sz val="11"/>
        <rFont val="仿宋_GB2312"/>
        <family val="3"/>
        <charset val="134"/>
      </rPr>
      <t>。改进措施：</t>
    </r>
    <r>
      <rPr>
        <sz val="11"/>
        <rFont val="仿宋_GB2312"/>
        <family val="3"/>
        <charset val="134"/>
      </rPr>
      <t>后续将跟踪指南的不断完善，争取印发并在全市部门地区进行应用，印发后将会为北京农村专业化管控工作及农村专业化水平提升提供技术支撑。</t>
    </r>
  </si>
  <si>
    <t xml:space="preserve">17.事务所审核和评价项目发送至1186758656@qq.com，其余项目发送至swjcwc6855@163.com。
</t>
  </si>
  <si>
    <t>生态效益指标</t>
  </si>
  <si>
    <t>可持续影响指标</t>
  </si>
  <si>
    <t>满意度指标</t>
  </si>
  <si>
    <t>服务对象满意度指标</t>
  </si>
  <si>
    <t>成果应用单位满意度</t>
  </si>
  <si>
    <t>≥90%</t>
  </si>
  <si>
    <r>
      <rPr>
        <b/>
        <sz val="11"/>
        <rFont val="仿宋_GB2312"/>
        <family val="3"/>
        <charset val="134"/>
      </rPr>
      <t>偏差原因：</t>
    </r>
    <r>
      <rPr>
        <sz val="11"/>
        <rFont val="仿宋_GB2312"/>
        <family val="3"/>
        <charset val="134"/>
      </rPr>
      <t>将国内其他省市调研报告和典型区域成果报告分享给延庆、通州、顺义和怀柔等区，得到了相关人员的认可，满意度为90%。同时对成果经过专家的评判，相关专家均为农村供水或供水领域的相关专家，满意度100%。但是尚未对评估技术指南等成果没有广泛开展满意度评价</t>
    </r>
    <r>
      <rPr>
        <b/>
        <sz val="11"/>
        <rFont val="仿宋_GB2312"/>
        <family val="3"/>
        <charset val="134"/>
      </rPr>
      <t>。改进措施：</t>
    </r>
    <r>
      <rPr>
        <sz val="11"/>
        <rFont val="仿宋_GB2312"/>
        <family val="3"/>
        <charset val="134"/>
      </rPr>
      <t>待成果成熟并使用后再次根据相关程序进行满意度评价。</t>
    </r>
  </si>
  <si>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</si>
  <si>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</si>
  <si>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</si>
  <si>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蒋春琴</t>
  </si>
  <si>
    <t>数量
指标</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</si>
  <si>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</si>
  <si>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</si>
  <si>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</si>
  <si>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指标2：</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</si>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</sst>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9">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9"/>
      <name val="宋体"/>
      <family val="3"/>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1"/>
      <name val="仿宋_GB2312"/>
      <family val="3"/>
      <charset val="134"/>
    </font>
    <font>
      <b/>
      <sz val="11"/>
      <name val="仿宋_GB2312"/>
      <family val="3"/>
      <charset val="134"/>
    </font>
    <font>
      <sz val="14"/>
      <color theme="1"/>
      <name val="方正小标宋简体"/>
      <charset val="134"/>
    </font>
    <font>
      <sz val="14"/>
      <color theme="1"/>
      <name val="仿宋_GB2312"/>
      <family val="3"/>
      <charset val="134"/>
    </font>
    <font>
      <sz val="10.5"/>
      <color rgb="FFFF0000"/>
      <name val="宋体"/>
      <family val="3"/>
      <charset val="134"/>
    </font>
    <font>
      <b/>
      <sz val="9"/>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9" fontId="16" fillId="0" borderId="0" applyFont="0" applyFill="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4" fillId="2" borderId="1" xfId="0" applyNumberFormat="1" applyFont="1" applyFill="1" applyBorder="1" applyAlignment="1">
      <alignment horizontal="left" vertical="center" wrapText="1"/>
    </xf>
    <xf numFmtId="9" fontId="4" fillId="2" borderId="5" xfId="0" applyNumberFormat="1" applyFont="1" applyFill="1" applyBorder="1" applyAlignment="1">
      <alignment horizontal="left"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8" fillId="0" borderId="0" xfId="0" applyFont="1">
      <alignment vertical="center"/>
    </xf>
    <xf numFmtId="178" fontId="1" fillId="0" borderId="1" xfId="0" applyNumberFormat="1" applyFont="1" applyBorder="1" applyAlignment="1">
      <alignment horizontal="right" vertical="center" wrapText="1"/>
    </xf>
    <xf numFmtId="0" fontId="10" fillId="0" borderId="1" xfId="0" applyFont="1" applyBorder="1" applyAlignment="1">
      <alignment horizontal="center" vertical="center" wrapText="1"/>
    </xf>
    <xf numFmtId="0" fontId="1" fillId="0" borderId="6"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1" fillId="0" borderId="1" xfId="0"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1"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6" fillId="3" borderId="0" xfId="0" applyFont="1" applyFill="1" applyAlignment="1">
      <alignment horizontal="left"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abSelected="1" view="pageBreakPreview" topLeftCell="D1" zoomScaleNormal="100" workbookViewId="0">
      <selection activeCell="H12" sqref="H12:N12"/>
    </sheetView>
  </sheetViews>
  <sheetFormatPr defaultColWidth="9" defaultRowHeight="13.5"/>
  <cols>
    <col min="1" max="1" width="5.125" customWidth="1"/>
    <col min="2" max="2" width="6.625" customWidth="1"/>
    <col min="3" max="3" width="8.625" customWidth="1"/>
    <col min="4" max="4" width="5.25" customWidth="1"/>
    <col min="5" max="5" width="10.25" customWidth="1"/>
    <col min="6" max="6" width="4.625" customWidth="1"/>
    <col min="7" max="7" width="6" customWidth="1"/>
    <col min="8" max="8" width="7.5" customWidth="1"/>
    <col min="9" max="9" width="3.875" customWidth="1"/>
    <col min="10" max="10" width="4.5" customWidth="1"/>
    <col min="11" max="11" width="3.875" customWidth="1"/>
    <col min="12" max="12" width="4" customWidth="1"/>
    <col min="13" max="13" width="4.875" customWidth="1"/>
    <col min="14" max="14" width="48" customWidth="1"/>
  </cols>
  <sheetData>
    <row r="1" spans="1:14" ht="54" customHeight="1">
      <c r="A1" s="16" t="s">
        <v>0</v>
      </c>
      <c r="B1" s="16"/>
      <c r="C1" s="16"/>
      <c r="D1" s="16"/>
      <c r="E1" s="16"/>
      <c r="F1" s="16"/>
      <c r="G1" s="16"/>
      <c r="H1" s="16"/>
      <c r="I1" s="16"/>
      <c r="J1" s="16"/>
      <c r="K1" s="16"/>
      <c r="L1" s="16"/>
      <c r="M1" s="16"/>
      <c r="N1" s="16"/>
    </row>
    <row r="2" spans="1:14" s="1" customFormat="1" ht="16.899999999999999" customHeight="1">
      <c r="A2" s="1" t="s">
        <v>4</v>
      </c>
      <c r="D2" s="17"/>
      <c r="E2" s="17"/>
      <c r="F2" s="17"/>
      <c r="G2" s="17"/>
      <c r="H2" s="1" t="s">
        <v>5</v>
      </c>
      <c r="J2" s="17"/>
      <c r="K2" s="17"/>
      <c r="L2" s="17"/>
      <c r="M2" s="17"/>
      <c r="N2" s="17"/>
    </row>
    <row r="3" spans="1:14" ht="15" customHeight="1">
      <c r="A3" s="18" t="s">
        <v>6</v>
      </c>
      <c r="B3" s="18"/>
      <c r="C3" s="19" t="s">
        <v>7</v>
      </c>
      <c r="D3" s="19"/>
      <c r="E3" s="19"/>
      <c r="F3" s="19"/>
      <c r="G3" s="19"/>
      <c r="H3" s="19"/>
      <c r="I3" s="19"/>
      <c r="J3" s="19"/>
      <c r="K3" s="19"/>
      <c r="L3" s="19"/>
      <c r="M3" s="19"/>
      <c r="N3" s="20"/>
    </row>
    <row r="4" spans="1:14" ht="15" customHeight="1">
      <c r="A4" s="18" t="s">
        <v>9</v>
      </c>
      <c r="B4" s="18"/>
      <c r="C4" s="18" t="s">
        <v>10</v>
      </c>
      <c r="D4" s="18"/>
      <c r="E4" s="18"/>
      <c r="F4" s="18"/>
      <c r="G4" s="18"/>
      <c r="H4" s="18" t="s">
        <v>11</v>
      </c>
      <c r="I4" s="18"/>
      <c r="J4" s="18" t="s">
        <v>12</v>
      </c>
      <c r="K4" s="18"/>
      <c r="L4" s="18"/>
      <c r="M4" s="18"/>
      <c r="N4" s="18"/>
    </row>
    <row r="5" spans="1:14" ht="15" customHeight="1">
      <c r="A5" s="18" t="s">
        <v>14</v>
      </c>
      <c r="B5" s="18"/>
      <c r="C5" s="18" t="s">
        <v>15</v>
      </c>
      <c r="D5" s="18"/>
      <c r="E5" s="18"/>
      <c r="F5" s="18"/>
      <c r="G5" s="18"/>
      <c r="H5" s="18" t="s">
        <v>16</v>
      </c>
      <c r="I5" s="18"/>
      <c r="J5" s="18">
        <v>55522948</v>
      </c>
      <c r="K5" s="18"/>
      <c r="L5" s="18"/>
      <c r="M5" s="18"/>
      <c r="N5" s="18"/>
    </row>
    <row r="6" spans="1:14" ht="33" customHeight="1">
      <c r="A6" s="18" t="s">
        <v>18</v>
      </c>
      <c r="B6" s="18"/>
      <c r="C6" s="18"/>
      <c r="D6" s="18"/>
      <c r="E6" s="3" t="s">
        <v>19</v>
      </c>
      <c r="F6" s="18" t="s">
        <v>20</v>
      </c>
      <c r="G6" s="18"/>
      <c r="H6" s="18" t="s">
        <v>21</v>
      </c>
      <c r="I6" s="18"/>
      <c r="J6" s="18" t="s">
        <v>22</v>
      </c>
      <c r="K6" s="18"/>
      <c r="L6" s="18" t="s">
        <v>23</v>
      </c>
      <c r="M6" s="18"/>
      <c r="N6" s="3" t="s">
        <v>24</v>
      </c>
    </row>
    <row r="7" spans="1:14" ht="15" customHeight="1">
      <c r="A7" s="18"/>
      <c r="B7" s="18"/>
      <c r="C7" s="21" t="s">
        <v>26</v>
      </c>
      <c r="D7" s="21"/>
      <c r="E7" s="12">
        <v>49</v>
      </c>
      <c r="F7" s="22">
        <v>44.75</v>
      </c>
      <c r="G7" s="22"/>
      <c r="H7" s="22">
        <v>44.75</v>
      </c>
      <c r="I7" s="22">
        <f>SUM(I8:I10)</f>
        <v>0</v>
      </c>
      <c r="J7" s="18">
        <v>10</v>
      </c>
      <c r="K7" s="18"/>
      <c r="L7" s="23">
        <f t="shared" ref="L7:L10" si="0">ROUND(H7/F7,4)</f>
        <v>1</v>
      </c>
      <c r="M7" s="23"/>
      <c r="N7" s="3">
        <f>ROUND(J7*L7,2)</f>
        <v>10</v>
      </c>
    </row>
    <row r="8" spans="1:14" ht="25.9" customHeight="1">
      <c r="A8" s="18"/>
      <c r="B8" s="18"/>
      <c r="C8" s="18" t="s">
        <v>28</v>
      </c>
      <c r="D8" s="18"/>
      <c r="E8" s="12">
        <v>49</v>
      </c>
      <c r="F8" s="22">
        <v>44.75</v>
      </c>
      <c r="G8" s="22"/>
      <c r="H8" s="22">
        <v>44.75</v>
      </c>
      <c r="I8" s="22">
        <f>SUM(I9:I11)</f>
        <v>0</v>
      </c>
      <c r="J8" s="18" t="s">
        <v>29</v>
      </c>
      <c r="K8" s="18"/>
      <c r="L8" s="23">
        <f t="shared" si="0"/>
        <v>1</v>
      </c>
      <c r="M8" s="23"/>
      <c r="N8" s="3" t="s">
        <v>29</v>
      </c>
    </row>
    <row r="9" spans="1:14" ht="31.15" customHeight="1">
      <c r="A9" s="18"/>
      <c r="B9" s="18"/>
      <c r="C9" s="18" t="s">
        <v>31</v>
      </c>
      <c r="D9" s="18"/>
      <c r="E9" s="4"/>
      <c r="F9" s="25"/>
      <c r="G9" s="25"/>
      <c r="H9" s="25"/>
      <c r="I9" s="25"/>
      <c r="J9" s="18" t="s">
        <v>29</v>
      </c>
      <c r="K9" s="18"/>
      <c r="L9" s="23" t="e">
        <f t="shared" si="0"/>
        <v>#DIV/0!</v>
      </c>
      <c r="M9" s="23"/>
      <c r="N9" s="3" t="s">
        <v>29</v>
      </c>
    </row>
    <row r="10" spans="1:14">
      <c r="A10" s="18"/>
      <c r="B10" s="18"/>
      <c r="C10" s="18" t="s">
        <v>33</v>
      </c>
      <c r="D10" s="18"/>
      <c r="E10" s="4"/>
      <c r="F10" s="25"/>
      <c r="G10" s="25"/>
      <c r="H10" s="25"/>
      <c r="I10" s="25"/>
      <c r="J10" s="18" t="s">
        <v>29</v>
      </c>
      <c r="K10" s="18"/>
      <c r="L10" s="23" t="e">
        <f t="shared" si="0"/>
        <v>#DIV/0!</v>
      </c>
      <c r="M10" s="23"/>
      <c r="N10" s="3" t="s">
        <v>29</v>
      </c>
    </row>
    <row r="11" spans="1:14" ht="15" customHeight="1">
      <c r="A11" s="18" t="s">
        <v>35</v>
      </c>
      <c r="B11" s="18" t="s">
        <v>36</v>
      </c>
      <c r="C11" s="18"/>
      <c r="D11" s="18"/>
      <c r="E11" s="18"/>
      <c r="F11" s="18"/>
      <c r="G11" s="18"/>
      <c r="H11" s="18" t="s">
        <v>37</v>
      </c>
      <c r="I11" s="18"/>
      <c r="J11" s="18"/>
      <c r="K11" s="18"/>
      <c r="L11" s="18"/>
      <c r="M11" s="18"/>
      <c r="N11" s="18"/>
    </row>
    <row r="12" spans="1:14" ht="109.9" customHeight="1">
      <c r="A12" s="18"/>
      <c r="B12" s="18" t="s">
        <v>39</v>
      </c>
      <c r="C12" s="18"/>
      <c r="D12" s="18"/>
      <c r="E12" s="18"/>
      <c r="F12" s="18"/>
      <c r="G12" s="18"/>
      <c r="H12" s="18" t="s">
        <v>40</v>
      </c>
      <c r="I12" s="18"/>
      <c r="J12" s="18"/>
      <c r="K12" s="18"/>
      <c r="L12" s="18"/>
      <c r="M12" s="18"/>
      <c r="N12" s="18"/>
    </row>
    <row r="13" spans="1:14" ht="40.9" customHeight="1">
      <c r="A13" s="35" t="s">
        <v>42</v>
      </c>
      <c r="B13" s="3" t="s">
        <v>43</v>
      </c>
      <c r="C13" s="3" t="s">
        <v>44</v>
      </c>
      <c r="D13" s="18" t="s">
        <v>45</v>
      </c>
      <c r="E13" s="18"/>
      <c r="F13" s="18"/>
      <c r="G13" s="3" t="s">
        <v>46</v>
      </c>
      <c r="H13" s="3" t="s">
        <v>47</v>
      </c>
      <c r="I13" s="18" t="s">
        <v>22</v>
      </c>
      <c r="J13" s="18"/>
      <c r="K13" s="18" t="s">
        <v>24</v>
      </c>
      <c r="L13" s="18"/>
      <c r="M13" s="18" t="s">
        <v>48</v>
      </c>
      <c r="N13" s="18"/>
    </row>
    <row r="14" spans="1:14" ht="15" customHeight="1">
      <c r="A14" s="35"/>
      <c r="B14" s="18" t="s">
        <v>50</v>
      </c>
      <c r="C14" s="18" t="s">
        <v>51</v>
      </c>
      <c r="D14" s="26" t="s">
        <v>52</v>
      </c>
      <c r="E14" s="26"/>
      <c r="F14" s="26"/>
      <c r="G14" s="5" t="s">
        <v>53</v>
      </c>
      <c r="H14" s="5" t="s">
        <v>53</v>
      </c>
      <c r="I14" s="27">
        <v>15</v>
      </c>
      <c r="J14" s="27"/>
      <c r="K14" s="27">
        <v>15</v>
      </c>
      <c r="L14" s="27"/>
      <c r="M14" s="28"/>
      <c r="N14" s="28"/>
    </row>
    <row r="15" spans="1:14" ht="29.45" customHeight="1">
      <c r="A15" s="35"/>
      <c r="B15" s="18"/>
      <c r="C15" s="18"/>
      <c r="D15" s="26" t="s">
        <v>55</v>
      </c>
      <c r="E15" s="26"/>
      <c r="F15" s="26"/>
      <c r="G15" s="5" t="s">
        <v>53</v>
      </c>
      <c r="H15" s="5" t="s">
        <v>53</v>
      </c>
      <c r="I15" s="27">
        <v>15</v>
      </c>
      <c r="J15" s="27"/>
      <c r="K15" s="27">
        <v>15</v>
      </c>
      <c r="L15" s="27"/>
      <c r="M15" s="27"/>
      <c r="N15" s="27"/>
    </row>
    <row r="16" spans="1:14">
      <c r="A16" s="35"/>
      <c r="B16" s="18"/>
      <c r="C16" s="3" t="s">
        <v>56</v>
      </c>
      <c r="D16" s="26" t="s">
        <v>57</v>
      </c>
      <c r="E16" s="26"/>
      <c r="F16" s="26"/>
      <c r="G16" s="6">
        <v>1</v>
      </c>
      <c r="H16" s="6">
        <v>1</v>
      </c>
      <c r="I16" s="27">
        <v>15</v>
      </c>
      <c r="J16" s="27"/>
      <c r="K16" s="27">
        <v>15</v>
      </c>
      <c r="L16" s="27"/>
      <c r="M16" s="27"/>
      <c r="N16" s="27"/>
    </row>
    <row r="17" spans="1:14" ht="24.6" customHeight="1">
      <c r="A17" s="35"/>
      <c r="B17" s="18"/>
      <c r="C17" s="3" t="s">
        <v>58</v>
      </c>
      <c r="D17" s="26" t="s">
        <v>59</v>
      </c>
      <c r="E17" s="26"/>
      <c r="F17" s="26"/>
      <c r="G17" s="13" t="s">
        <v>60</v>
      </c>
      <c r="H17" s="13" t="s">
        <v>61</v>
      </c>
      <c r="I17" s="27">
        <v>15</v>
      </c>
      <c r="J17" s="27"/>
      <c r="K17" s="27">
        <v>15</v>
      </c>
      <c r="L17" s="27"/>
      <c r="M17" s="27"/>
      <c r="N17" s="27"/>
    </row>
    <row r="18" spans="1:14" ht="25.15" customHeight="1">
      <c r="A18" s="35"/>
      <c r="B18" s="18"/>
      <c r="C18" s="3" t="s">
        <v>62</v>
      </c>
      <c r="D18" s="26"/>
      <c r="E18" s="26"/>
      <c r="F18" s="26"/>
      <c r="G18" s="13"/>
      <c r="H18" s="13"/>
      <c r="I18" s="27"/>
      <c r="J18" s="27"/>
      <c r="K18" s="27"/>
      <c r="L18" s="27"/>
      <c r="M18" s="27"/>
      <c r="N18" s="27"/>
    </row>
    <row r="19" spans="1:14" ht="31.15" customHeight="1">
      <c r="A19" s="35"/>
      <c r="B19" s="18" t="s">
        <v>63</v>
      </c>
      <c r="C19" s="3" t="s">
        <v>64</v>
      </c>
      <c r="D19" s="26"/>
      <c r="E19" s="26"/>
      <c r="F19" s="26"/>
      <c r="G19" s="13"/>
      <c r="H19" s="13"/>
      <c r="I19" s="27"/>
      <c r="J19" s="27"/>
      <c r="K19" s="27"/>
      <c r="L19" s="27"/>
      <c r="M19" s="27"/>
      <c r="N19" s="27"/>
    </row>
    <row r="20" spans="1:14" ht="202.15" customHeight="1">
      <c r="A20" s="35"/>
      <c r="B20" s="18"/>
      <c r="C20" s="14" t="s">
        <v>65</v>
      </c>
      <c r="D20" s="26" t="s">
        <v>66</v>
      </c>
      <c r="E20" s="26"/>
      <c r="F20" s="26"/>
      <c r="G20" s="13" t="s">
        <v>67</v>
      </c>
      <c r="H20" s="13" t="s">
        <v>67</v>
      </c>
      <c r="I20" s="27">
        <v>20</v>
      </c>
      <c r="J20" s="27"/>
      <c r="K20" s="27">
        <v>18</v>
      </c>
      <c r="L20" s="27"/>
      <c r="M20" s="31" t="s">
        <v>68</v>
      </c>
      <c r="N20" s="31"/>
    </row>
    <row r="21" spans="1:14" ht="18.600000000000001" customHeight="1">
      <c r="A21" s="35"/>
      <c r="B21" s="18"/>
      <c r="C21" s="3" t="s">
        <v>70</v>
      </c>
      <c r="D21" s="26"/>
      <c r="E21" s="26"/>
      <c r="F21" s="26"/>
      <c r="G21" s="13"/>
      <c r="H21" s="13"/>
      <c r="I21" s="27"/>
      <c r="J21" s="27"/>
      <c r="K21" s="27"/>
      <c r="L21" s="27"/>
      <c r="M21" s="27"/>
      <c r="N21" s="27"/>
    </row>
    <row r="22" spans="1:14" ht="24.6" customHeight="1">
      <c r="A22" s="35"/>
      <c r="B22" s="18"/>
      <c r="C22" s="3" t="s">
        <v>71</v>
      </c>
      <c r="D22" s="26"/>
      <c r="E22" s="26"/>
      <c r="F22" s="26"/>
      <c r="G22" s="13"/>
      <c r="H22" s="13"/>
      <c r="I22" s="27"/>
      <c r="J22" s="27"/>
      <c r="K22" s="27"/>
      <c r="L22" s="27"/>
      <c r="M22" s="27"/>
      <c r="N22" s="27"/>
    </row>
    <row r="23" spans="1:14" ht="186" customHeight="1">
      <c r="A23" s="35"/>
      <c r="B23" s="3" t="s">
        <v>72</v>
      </c>
      <c r="C23" s="3" t="s">
        <v>73</v>
      </c>
      <c r="D23" s="26" t="s">
        <v>74</v>
      </c>
      <c r="E23" s="26"/>
      <c r="F23" s="26"/>
      <c r="G23" s="13" t="s">
        <v>75</v>
      </c>
      <c r="H23" s="15">
        <v>0.9</v>
      </c>
      <c r="I23" s="27">
        <v>10</v>
      </c>
      <c r="J23" s="27"/>
      <c r="K23" s="27">
        <v>8</v>
      </c>
      <c r="L23" s="27"/>
      <c r="M23" s="31" t="s">
        <v>76</v>
      </c>
      <c r="N23" s="31"/>
    </row>
    <row r="24" spans="1:14">
      <c r="A24" s="32" t="s">
        <v>78</v>
      </c>
      <c r="B24" s="32"/>
      <c r="C24" s="32"/>
      <c r="D24" s="32"/>
      <c r="E24" s="32"/>
      <c r="F24" s="32"/>
      <c r="G24" s="32"/>
      <c r="H24" s="32"/>
      <c r="I24" s="32">
        <f>SUM(I14:J23,J7)</f>
        <v>100</v>
      </c>
      <c r="J24" s="32"/>
      <c r="K24" s="32">
        <f>SUM(K14:L23,N7)</f>
        <v>96</v>
      </c>
      <c r="L24" s="32"/>
      <c r="M24" s="33"/>
      <c r="N24" s="33"/>
    </row>
    <row r="25" spans="1:14" ht="175.9" customHeight="1">
      <c r="A25" s="34" t="s">
        <v>79</v>
      </c>
      <c r="B25" s="34"/>
      <c r="C25" s="34"/>
      <c r="D25" s="34"/>
      <c r="E25" s="34"/>
      <c r="F25" s="34"/>
      <c r="G25" s="34"/>
      <c r="H25" s="34"/>
      <c r="I25" s="34"/>
      <c r="J25" s="34"/>
      <c r="K25" s="34"/>
      <c r="L25" s="34"/>
      <c r="M25" s="34"/>
      <c r="N25" s="34"/>
    </row>
  </sheetData>
  <mergeCells count="97">
    <mergeCell ref="A25:N25"/>
    <mergeCell ref="A11:A12"/>
    <mergeCell ref="A13:A23"/>
    <mergeCell ref="B14:B18"/>
    <mergeCell ref="B19:B22"/>
    <mergeCell ref="C14:C15"/>
    <mergeCell ref="A6:B10"/>
    <mergeCell ref="D22:F22"/>
    <mergeCell ref="I22:J22"/>
    <mergeCell ref="K22:L22"/>
    <mergeCell ref="M22:N22"/>
    <mergeCell ref="D23:F23"/>
    <mergeCell ref="I23:J23"/>
    <mergeCell ref="K23:L23"/>
    <mergeCell ref="M23:N23"/>
    <mergeCell ref="A24:H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7:F17"/>
    <mergeCell ref="I17:J17"/>
    <mergeCell ref="K17:L17"/>
    <mergeCell ref="M17:N17"/>
    <mergeCell ref="D18:F18"/>
    <mergeCell ref="I18:J18"/>
    <mergeCell ref="K18:L18"/>
    <mergeCell ref="M18:N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8" type="noConversion"/>
  <pageMargins left="0.55486111111111103" right="0.55486111111111103" top="0.55069444444444404" bottom="0.23611111111111099" header="0.5" footer="0.5"/>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2"/>
  <sheetViews>
    <sheetView workbookViewId="0">
      <selection activeCell="O12" sqref="O12"/>
    </sheetView>
  </sheetViews>
  <sheetFormatPr defaultColWidth="9" defaultRowHeight="13.5"/>
  <cols>
    <col min="1" max="1" width="5.125" customWidth="1"/>
    <col min="2" max="2" width="6" customWidth="1"/>
    <col min="3" max="3" width="7.75" customWidth="1"/>
    <col min="5" max="5" width="10" customWidth="1"/>
    <col min="6" max="6" width="19.625" customWidth="1"/>
    <col min="7" max="8" width="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spans="1:20" ht="36" customHeight="1">
      <c r="A1" s="16" t="s">
        <v>0</v>
      </c>
      <c r="B1" s="16"/>
      <c r="C1" s="16"/>
      <c r="D1" s="16"/>
      <c r="E1" s="16"/>
      <c r="F1" s="16"/>
      <c r="G1" s="16"/>
      <c r="H1" s="16"/>
      <c r="I1" s="16"/>
      <c r="J1" s="16"/>
      <c r="K1" s="16"/>
      <c r="L1" s="16"/>
      <c r="M1" s="16"/>
      <c r="N1" s="16"/>
      <c r="O1" s="7" t="s">
        <v>1</v>
      </c>
      <c r="P1" s="7"/>
      <c r="Q1" s="7" t="s">
        <v>2</v>
      </c>
      <c r="R1" s="7"/>
      <c r="S1" s="11" t="s">
        <v>3</v>
      </c>
      <c r="T1" s="9"/>
    </row>
    <row r="2" spans="1:20" s="1" customFormat="1" ht="16.899999999999999" customHeight="1">
      <c r="A2" s="1" t="s">
        <v>4</v>
      </c>
      <c r="D2" s="17" t="s">
        <v>12</v>
      </c>
      <c r="E2" s="17"/>
      <c r="F2" s="17"/>
      <c r="G2" s="17"/>
      <c r="H2" s="1" t="s">
        <v>5</v>
      </c>
      <c r="J2" s="17" t="s">
        <v>80</v>
      </c>
      <c r="K2" s="17"/>
      <c r="L2" s="17"/>
      <c r="M2" s="17"/>
      <c r="N2" s="17"/>
      <c r="O2" s="8"/>
      <c r="P2" s="8"/>
      <c r="Q2" s="8"/>
      <c r="R2" s="8"/>
      <c r="S2" s="8"/>
      <c r="T2" s="8"/>
    </row>
    <row r="3" spans="1:20" ht="15" customHeight="1">
      <c r="A3" s="18" t="s">
        <v>6</v>
      </c>
      <c r="B3" s="18"/>
      <c r="C3" s="19" t="s">
        <v>7</v>
      </c>
      <c r="D3" s="19"/>
      <c r="E3" s="19"/>
      <c r="F3" s="19"/>
      <c r="G3" s="19"/>
      <c r="H3" s="19"/>
      <c r="I3" s="19"/>
      <c r="J3" s="19"/>
      <c r="K3" s="19"/>
      <c r="L3" s="19"/>
      <c r="M3" s="19"/>
      <c r="N3" s="20"/>
      <c r="O3" s="9" t="s">
        <v>8</v>
      </c>
      <c r="P3" s="9"/>
      <c r="Q3" s="9"/>
      <c r="R3" s="9"/>
      <c r="S3" s="9"/>
      <c r="T3" s="9"/>
    </row>
    <row r="4" spans="1:20" ht="15" customHeight="1">
      <c r="A4" s="18" t="s">
        <v>9</v>
      </c>
      <c r="B4" s="18"/>
      <c r="C4" s="18" t="s">
        <v>10</v>
      </c>
      <c r="D4" s="18"/>
      <c r="E4" s="18"/>
      <c r="F4" s="18"/>
      <c r="G4" s="18"/>
      <c r="H4" s="18" t="s">
        <v>11</v>
      </c>
      <c r="I4" s="18"/>
      <c r="J4" s="18" t="s">
        <v>12</v>
      </c>
      <c r="K4" s="18"/>
      <c r="L4" s="18"/>
      <c r="M4" s="18"/>
      <c r="N4" s="18"/>
      <c r="O4" s="9" t="s">
        <v>13</v>
      </c>
      <c r="P4" s="9"/>
      <c r="Q4" s="9"/>
      <c r="R4" s="9"/>
      <c r="S4" s="9"/>
      <c r="T4" s="9"/>
    </row>
    <row r="5" spans="1:20" ht="15" customHeight="1">
      <c r="A5" s="18" t="s">
        <v>14</v>
      </c>
      <c r="B5" s="18"/>
      <c r="C5" s="18" t="s">
        <v>15</v>
      </c>
      <c r="D5" s="18"/>
      <c r="E5" s="18"/>
      <c r="F5" s="18"/>
      <c r="G5" s="18"/>
      <c r="H5" s="18" t="s">
        <v>16</v>
      </c>
      <c r="I5" s="18"/>
      <c r="J5" s="18"/>
      <c r="K5" s="18"/>
      <c r="L5" s="18"/>
      <c r="M5" s="18"/>
      <c r="N5" s="18"/>
      <c r="O5" s="9" t="s">
        <v>17</v>
      </c>
      <c r="P5" s="9"/>
      <c r="Q5" s="9"/>
      <c r="R5" s="9"/>
      <c r="S5" s="9"/>
      <c r="T5" s="9"/>
    </row>
    <row r="6" spans="1:20" ht="33" customHeight="1">
      <c r="A6" s="18" t="s">
        <v>18</v>
      </c>
      <c r="B6" s="18"/>
      <c r="C6" s="18"/>
      <c r="D6" s="18"/>
      <c r="E6" s="3" t="s">
        <v>19</v>
      </c>
      <c r="F6" s="18" t="s">
        <v>20</v>
      </c>
      <c r="G6" s="18"/>
      <c r="H6" s="18" t="s">
        <v>21</v>
      </c>
      <c r="I6" s="18"/>
      <c r="J6" s="18" t="s">
        <v>22</v>
      </c>
      <c r="K6" s="18"/>
      <c r="L6" s="18" t="s">
        <v>23</v>
      </c>
      <c r="M6" s="18"/>
      <c r="N6" s="3" t="s">
        <v>24</v>
      </c>
      <c r="O6" s="9" t="s">
        <v>25</v>
      </c>
      <c r="P6" s="9"/>
      <c r="Q6" s="9"/>
      <c r="R6" s="9"/>
      <c r="S6" s="9"/>
      <c r="T6" s="9"/>
    </row>
    <row r="7" spans="1:20" ht="15" customHeight="1">
      <c r="A7" s="18"/>
      <c r="B7" s="18"/>
      <c r="C7" s="21" t="s">
        <v>26</v>
      </c>
      <c r="D7" s="21"/>
      <c r="E7" s="4">
        <v>49</v>
      </c>
      <c r="F7" s="25">
        <v>49</v>
      </c>
      <c r="G7" s="25">
        <f t="shared" ref="G7:I8" si="0">SUM(G8:G10)</f>
        <v>0</v>
      </c>
      <c r="H7" s="25">
        <v>44.75</v>
      </c>
      <c r="I7" s="25">
        <f t="shared" si="0"/>
        <v>0</v>
      </c>
      <c r="J7" s="18">
        <v>10</v>
      </c>
      <c r="K7" s="18"/>
      <c r="L7" s="23">
        <f t="shared" ref="L7:L10" si="1">ROUND(H7/F7,4)</f>
        <v>0.9133</v>
      </c>
      <c r="M7" s="23"/>
      <c r="N7" s="3">
        <f>ROUND(J7*L7,2)</f>
        <v>9.1300000000000008</v>
      </c>
      <c r="O7" s="10" t="s">
        <v>27</v>
      </c>
      <c r="P7" s="9"/>
      <c r="Q7" s="9"/>
      <c r="R7" s="9"/>
      <c r="S7" s="9"/>
      <c r="T7" s="9"/>
    </row>
    <row r="8" spans="1:20" ht="25.9" customHeight="1">
      <c r="A8" s="18"/>
      <c r="B8" s="18"/>
      <c r="C8" s="18" t="s">
        <v>28</v>
      </c>
      <c r="D8" s="18"/>
      <c r="E8" s="4">
        <v>49</v>
      </c>
      <c r="F8" s="25">
        <v>49</v>
      </c>
      <c r="G8" s="25">
        <f t="shared" si="0"/>
        <v>0</v>
      </c>
      <c r="H8" s="25">
        <v>44.75</v>
      </c>
      <c r="I8" s="25">
        <f t="shared" si="0"/>
        <v>0</v>
      </c>
      <c r="J8" s="18" t="s">
        <v>29</v>
      </c>
      <c r="K8" s="18"/>
      <c r="L8" s="23">
        <f t="shared" si="1"/>
        <v>0.9133</v>
      </c>
      <c r="M8" s="23"/>
      <c r="N8" s="3" t="s">
        <v>29</v>
      </c>
      <c r="O8" s="24" t="s">
        <v>30</v>
      </c>
      <c r="P8" s="24"/>
      <c r="Q8" s="24"/>
      <c r="R8" s="24"/>
      <c r="S8" s="24"/>
      <c r="T8" s="24"/>
    </row>
    <row r="9" spans="1:20" ht="31.15" customHeight="1">
      <c r="A9" s="18"/>
      <c r="B9" s="18"/>
      <c r="C9" s="18" t="s">
        <v>31</v>
      </c>
      <c r="D9" s="18"/>
      <c r="E9" s="4"/>
      <c r="F9" s="25"/>
      <c r="G9" s="25"/>
      <c r="H9" s="25"/>
      <c r="I9" s="25"/>
      <c r="J9" s="18" t="s">
        <v>29</v>
      </c>
      <c r="K9" s="18"/>
      <c r="L9" s="23" t="e">
        <f t="shared" si="1"/>
        <v>#DIV/0!</v>
      </c>
      <c r="M9" s="23"/>
      <c r="N9" s="3" t="s">
        <v>29</v>
      </c>
      <c r="O9" s="9" t="s">
        <v>32</v>
      </c>
      <c r="P9" s="9"/>
      <c r="Q9" s="9"/>
      <c r="R9" s="9"/>
      <c r="S9" s="9"/>
      <c r="T9" s="9"/>
    </row>
    <row r="10" spans="1:20">
      <c r="A10" s="18"/>
      <c r="B10" s="18"/>
      <c r="C10" s="18" t="s">
        <v>33</v>
      </c>
      <c r="D10" s="18"/>
      <c r="E10" s="4"/>
      <c r="F10" s="25"/>
      <c r="G10" s="25"/>
      <c r="H10" s="25"/>
      <c r="I10" s="25"/>
      <c r="J10" s="18" t="s">
        <v>29</v>
      </c>
      <c r="K10" s="18"/>
      <c r="L10" s="23" t="e">
        <f t="shared" si="1"/>
        <v>#DIV/0!</v>
      </c>
      <c r="M10" s="23"/>
      <c r="N10" s="3" t="s">
        <v>29</v>
      </c>
      <c r="O10" s="9" t="s">
        <v>34</v>
      </c>
      <c r="P10" s="9"/>
      <c r="Q10" s="9"/>
      <c r="R10" s="9"/>
      <c r="S10" s="9"/>
      <c r="T10" s="9"/>
    </row>
    <row r="11" spans="1:20" ht="15" customHeight="1">
      <c r="A11" s="18" t="s">
        <v>35</v>
      </c>
      <c r="B11" s="18" t="s">
        <v>36</v>
      </c>
      <c r="C11" s="18"/>
      <c r="D11" s="18"/>
      <c r="E11" s="18"/>
      <c r="F11" s="18"/>
      <c r="G11" s="18"/>
      <c r="H11" s="18" t="s">
        <v>37</v>
      </c>
      <c r="I11" s="18"/>
      <c r="J11" s="18"/>
      <c r="K11" s="18"/>
      <c r="L11" s="18"/>
      <c r="M11" s="18"/>
      <c r="N11" s="18"/>
      <c r="O11" s="9" t="s">
        <v>38</v>
      </c>
      <c r="P11" s="9"/>
      <c r="Q11" s="9"/>
      <c r="R11" s="9"/>
      <c r="S11" s="9"/>
      <c r="T11" s="9"/>
    </row>
    <row r="12" spans="1:20" ht="160.9" customHeight="1">
      <c r="A12" s="18"/>
      <c r="B12" s="18" t="s">
        <v>39</v>
      </c>
      <c r="C12" s="18"/>
      <c r="D12" s="18"/>
      <c r="E12" s="18"/>
      <c r="F12" s="18"/>
      <c r="G12" s="18"/>
      <c r="H12" s="18" t="s">
        <v>40</v>
      </c>
      <c r="I12" s="18"/>
      <c r="J12" s="18"/>
      <c r="K12" s="18"/>
      <c r="L12" s="18"/>
      <c r="M12" s="18"/>
      <c r="N12" s="18"/>
      <c r="O12" s="9" t="s">
        <v>41</v>
      </c>
      <c r="P12" s="9"/>
      <c r="Q12" s="9"/>
      <c r="R12" s="9"/>
      <c r="S12" s="9"/>
      <c r="T12" s="9"/>
    </row>
    <row r="13" spans="1:20" ht="40.9" customHeight="1">
      <c r="A13" s="35" t="s">
        <v>42</v>
      </c>
      <c r="B13" s="3" t="s">
        <v>43</v>
      </c>
      <c r="C13" s="3" t="s">
        <v>44</v>
      </c>
      <c r="D13" s="18" t="s">
        <v>45</v>
      </c>
      <c r="E13" s="18"/>
      <c r="F13" s="18"/>
      <c r="G13" s="3" t="s">
        <v>46</v>
      </c>
      <c r="H13" s="3" t="s">
        <v>47</v>
      </c>
      <c r="I13" s="18" t="s">
        <v>22</v>
      </c>
      <c r="J13" s="18"/>
      <c r="K13" s="18" t="s">
        <v>24</v>
      </c>
      <c r="L13" s="18"/>
      <c r="M13" s="18" t="s">
        <v>48</v>
      </c>
      <c r="N13" s="18"/>
      <c r="O13" s="24" t="s">
        <v>49</v>
      </c>
      <c r="P13" s="24"/>
      <c r="Q13" s="24"/>
      <c r="R13" s="24"/>
      <c r="S13" s="24"/>
      <c r="T13" s="24"/>
    </row>
    <row r="14" spans="1:20" ht="15" customHeight="1">
      <c r="A14" s="35"/>
      <c r="B14" s="18" t="s">
        <v>50</v>
      </c>
      <c r="C14" s="18" t="s">
        <v>81</v>
      </c>
      <c r="D14" s="37" t="s">
        <v>52</v>
      </c>
      <c r="E14" s="38"/>
      <c r="F14" s="39"/>
      <c r="G14" s="5" t="s">
        <v>53</v>
      </c>
      <c r="H14" s="5" t="s">
        <v>53</v>
      </c>
      <c r="I14" s="18">
        <v>15</v>
      </c>
      <c r="J14" s="18"/>
      <c r="K14" s="18">
        <v>15</v>
      </c>
      <c r="L14" s="18"/>
      <c r="M14" s="18"/>
      <c r="N14" s="18"/>
      <c r="O14" s="36" t="s">
        <v>54</v>
      </c>
      <c r="P14" s="36"/>
      <c r="Q14" s="36"/>
      <c r="R14" s="36"/>
      <c r="S14" s="36"/>
      <c r="T14" s="36"/>
    </row>
    <row r="15" spans="1:20" ht="29.45" customHeight="1">
      <c r="A15" s="35"/>
      <c r="B15" s="18"/>
      <c r="C15" s="18"/>
      <c r="D15" s="40" t="s">
        <v>55</v>
      </c>
      <c r="E15" s="40"/>
      <c r="F15" s="40"/>
      <c r="G15" s="5" t="s">
        <v>53</v>
      </c>
      <c r="H15" s="5" t="s">
        <v>53</v>
      </c>
      <c r="I15" s="18">
        <v>15</v>
      </c>
      <c r="J15" s="18"/>
      <c r="K15" s="18">
        <v>15</v>
      </c>
      <c r="L15" s="18"/>
      <c r="M15" s="18"/>
      <c r="N15" s="18"/>
      <c r="O15" s="36"/>
      <c r="P15" s="36"/>
      <c r="Q15" s="36"/>
      <c r="R15" s="36"/>
      <c r="S15" s="36"/>
      <c r="T15" s="36"/>
    </row>
    <row r="16" spans="1:20" ht="15" customHeight="1">
      <c r="A16" s="35"/>
      <c r="B16" s="18"/>
      <c r="C16" s="18"/>
      <c r="D16" s="41" t="s">
        <v>82</v>
      </c>
      <c r="E16" s="42"/>
      <c r="F16" s="43"/>
      <c r="G16" s="3"/>
      <c r="H16" s="3"/>
      <c r="I16" s="44"/>
      <c r="J16" s="45"/>
      <c r="K16" s="44"/>
      <c r="L16" s="45"/>
      <c r="M16" s="44"/>
      <c r="N16" s="45"/>
      <c r="O16" s="29" t="s">
        <v>83</v>
      </c>
      <c r="P16" s="29"/>
      <c r="Q16" s="29"/>
      <c r="R16" s="29"/>
      <c r="S16" s="29"/>
      <c r="T16" s="29"/>
    </row>
    <row r="17" spans="1:20" ht="15" customHeight="1">
      <c r="A17" s="35"/>
      <c r="B17" s="18"/>
      <c r="C17" s="18" t="s">
        <v>84</v>
      </c>
      <c r="D17" s="40" t="s">
        <v>57</v>
      </c>
      <c r="E17" s="40"/>
      <c r="F17" s="40"/>
      <c r="G17" s="6">
        <v>1</v>
      </c>
      <c r="H17" s="6">
        <v>1</v>
      </c>
      <c r="I17" s="18">
        <v>15</v>
      </c>
      <c r="J17" s="18"/>
      <c r="K17" s="18">
        <v>15</v>
      </c>
      <c r="L17" s="18"/>
      <c r="M17" s="18"/>
      <c r="N17" s="18"/>
      <c r="O17" s="29"/>
      <c r="P17" s="29"/>
      <c r="Q17" s="29"/>
      <c r="R17" s="29"/>
      <c r="S17" s="29"/>
      <c r="T17" s="29"/>
    </row>
    <row r="18" spans="1:20" ht="15" customHeight="1">
      <c r="A18" s="35"/>
      <c r="B18" s="18"/>
      <c r="C18" s="18"/>
      <c r="D18" s="40" t="s">
        <v>85</v>
      </c>
      <c r="E18" s="40"/>
      <c r="F18" s="40"/>
      <c r="G18" s="3"/>
      <c r="H18" s="3"/>
      <c r="I18" s="18"/>
      <c r="J18" s="18"/>
      <c r="K18" s="18"/>
      <c r="L18" s="18"/>
      <c r="M18" s="18"/>
      <c r="N18" s="18"/>
      <c r="O18" s="30" t="s">
        <v>86</v>
      </c>
      <c r="P18" s="30"/>
      <c r="Q18" s="30"/>
      <c r="R18" s="30"/>
      <c r="S18" s="30"/>
      <c r="T18" s="30"/>
    </row>
    <row r="19" spans="1:20" ht="15" customHeight="1">
      <c r="A19" s="35"/>
      <c r="B19" s="18"/>
      <c r="C19" s="18"/>
      <c r="D19" s="40" t="s">
        <v>82</v>
      </c>
      <c r="E19" s="40"/>
      <c r="F19" s="40"/>
      <c r="G19" s="3"/>
      <c r="H19" s="3"/>
      <c r="I19" s="18"/>
      <c r="J19" s="18"/>
      <c r="K19" s="18"/>
      <c r="L19" s="18"/>
      <c r="M19" s="18"/>
      <c r="N19" s="18"/>
      <c r="O19" s="30"/>
      <c r="P19" s="30"/>
      <c r="Q19" s="30"/>
      <c r="R19" s="30"/>
      <c r="S19" s="30"/>
      <c r="T19" s="30"/>
    </row>
    <row r="20" spans="1:20" ht="15" customHeight="1">
      <c r="A20" s="35"/>
      <c r="B20" s="18"/>
      <c r="C20" s="18" t="s">
        <v>87</v>
      </c>
      <c r="D20" s="40" t="s">
        <v>88</v>
      </c>
      <c r="E20" s="40"/>
      <c r="F20" s="40"/>
      <c r="G20" s="3"/>
      <c r="H20" s="3"/>
      <c r="I20" s="18"/>
      <c r="J20" s="18"/>
      <c r="K20" s="18"/>
      <c r="L20" s="18"/>
      <c r="M20" s="18"/>
      <c r="N20" s="18"/>
      <c r="O20" s="30"/>
      <c r="P20" s="30"/>
      <c r="Q20" s="30"/>
      <c r="R20" s="30"/>
      <c r="S20" s="30"/>
      <c r="T20" s="30"/>
    </row>
    <row r="21" spans="1:20" ht="15" customHeight="1">
      <c r="A21" s="35"/>
      <c r="B21" s="18"/>
      <c r="C21" s="18"/>
      <c r="D21" s="40" t="s">
        <v>85</v>
      </c>
      <c r="E21" s="40"/>
      <c r="F21" s="40"/>
      <c r="G21" s="3"/>
      <c r="H21" s="3"/>
      <c r="I21" s="18"/>
      <c r="J21" s="18"/>
      <c r="K21" s="18"/>
      <c r="L21" s="18"/>
      <c r="M21" s="18"/>
      <c r="N21" s="18"/>
      <c r="O21" s="24" t="s">
        <v>89</v>
      </c>
      <c r="P21" s="24"/>
      <c r="Q21" s="24"/>
      <c r="R21" s="24"/>
      <c r="S21" s="24"/>
      <c r="T21" s="24"/>
    </row>
    <row r="22" spans="1:20" ht="15" customHeight="1">
      <c r="A22" s="35"/>
      <c r="B22" s="18"/>
      <c r="C22" s="18"/>
      <c r="D22" s="40" t="s">
        <v>82</v>
      </c>
      <c r="E22" s="40"/>
      <c r="F22" s="40"/>
      <c r="G22" s="3"/>
      <c r="H22" s="3"/>
      <c r="I22" s="18"/>
      <c r="J22" s="18"/>
      <c r="K22" s="18"/>
      <c r="L22" s="18"/>
      <c r="M22" s="18"/>
      <c r="N22" s="18"/>
      <c r="O22" s="24"/>
      <c r="P22" s="24"/>
      <c r="Q22" s="24"/>
      <c r="R22" s="24"/>
      <c r="S22" s="24"/>
      <c r="T22" s="24"/>
    </row>
    <row r="23" spans="1:20" ht="15" customHeight="1">
      <c r="A23" s="35"/>
      <c r="B23" s="18"/>
      <c r="C23" s="18" t="s">
        <v>90</v>
      </c>
      <c r="D23" s="40" t="s">
        <v>88</v>
      </c>
      <c r="E23" s="40"/>
      <c r="F23" s="40"/>
      <c r="G23" s="3"/>
      <c r="H23" s="3"/>
      <c r="I23" s="18"/>
      <c r="J23" s="18"/>
      <c r="K23" s="18"/>
      <c r="L23" s="18"/>
      <c r="M23" s="18"/>
      <c r="N23" s="18"/>
      <c r="O23" s="24"/>
      <c r="P23" s="24"/>
      <c r="Q23" s="24"/>
      <c r="R23" s="24"/>
      <c r="S23" s="24"/>
      <c r="T23" s="24"/>
    </row>
    <row r="24" spans="1:20" ht="28.15" customHeight="1">
      <c r="A24" s="35"/>
      <c r="B24" s="18"/>
      <c r="C24" s="18"/>
      <c r="D24" s="40" t="s">
        <v>85</v>
      </c>
      <c r="E24" s="40"/>
      <c r="F24" s="40"/>
      <c r="G24" s="3"/>
      <c r="H24" s="3"/>
      <c r="I24" s="18"/>
      <c r="J24" s="18"/>
      <c r="K24" s="18"/>
      <c r="L24" s="18"/>
      <c r="M24" s="18"/>
      <c r="N24" s="18"/>
      <c r="O24" s="24"/>
      <c r="P24" s="24"/>
      <c r="Q24" s="24"/>
      <c r="R24" s="24"/>
      <c r="S24" s="24"/>
      <c r="T24" s="24"/>
    </row>
    <row r="25" spans="1:20" ht="15" customHeight="1">
      <c r="A25" s="35"/>
      <c r="B25" s="18"/>
      <c r="C25" s="18"/>
      <c r="D25" s="40" t="s">
        <v>82</v>
      </c>
      <c r="E25" s="40"/>
      <c r="F25" s="40"/>
      <c r="G25" s="3"/>
      <c r="H25" s="3"/>
      <c r="I25" s="18"/>
      <c r="J25" s="18"/>
      <c r="K25" s="18"/>
      <c r="L25" s="18"/>
      <c r="M25" s="18"/>
      <c r="N25" s="18"/>
      <c r="O25" s="9" t="s">
        <v>91</v>
      </c>
      <c r="P25" s="9"/>
      <c r="Q25" s="9"/>
      <c r="R25" s="9"/>
      <c r="S25" s="9"/>
      <c r="T25" s="9"/>
    </row>
    <row r="26" spans="1:20" ht="15" customHeight="1">
      <c r="A26" s="35"/>
      <c r="B26" s="18" t="s">
        <v>63</v>
      </c>
      <c r="C26" s="18" t="s">
        <v>64</v>
      </c>
      <c r="D26" s="40" t="s">
        <v>88</v>
      </c>
      <c r="E26" s="40"/>
      <c r="F26" s="40"/>
      <c r="G26" s="3"/>
      <c r="H26" s="3"/>
      <c r="I26" s="18"/>
      <c r="J26" s="18"/>
      <c r="K26" s="18"/>
      <c r="L26" s="18"/>
      <c r="M26" s="18"/>
      <c r="N26" s="18"/>
      <c r="O26" s="9"/>
      <c r="P26" s="9"/>
      <c r="Q26" s="9"/>
      <c r="R26" s="9"/>
      <c r="S26" s="9"/>
      <c r="T26" s="9"/>
    </row>
    <row r="27" spans="1:20" ht="15" customHeight="1">
      <c r="A27" s="35"/>
      <c r="B27" s="18"/>
      <c r="C27" s="18"/>
      <c r="D27" s="40" t="s">
        <v>85</v>
      </c>
      <c r="E27" s="40"/>
      <c r="F27" s="40"/>
      <c r="G27" s="3"/>
      <c r="H27" s="3"/>
      <c r="I27" s="18"/>
      <c r="J27" s="18"/>
      <c r="K27" s="18"/>
      <c r="L27" s="18"/>
      <c r="M27" s="18"/>
      <c r="N27" s="18"/>
      <c r="O27" s="9" t="s">
        <v>92</v>
      </c>
      <c r="P27" s="9"/>
      <c r="Q27" s="9"/>
      <c r="R27" s="9"/>
      <c r="S27" s="9"/>
      <c r="T27" s="9"/>
    </row>
    <row r="28" spans="1:20" ht="15" customHeight="1">
      <c r="A28" s="35"/>
      <c r="B28" s="18"/>
      <c r="C28" s="18"/>
      <c r="D28" s="40" t="s">
        <v>82</v>
      </c>
      <c r="E28" s="40"/>
      <c r="F28" s="40"/>
      <c r="G28" s="3"/>
      <c r="H28" s="3"/>
      <c r="I28" s="18"/>
      <c r="J28" s="18"/>
      <c r="K28" s="18"/>
      <c r="L28" s="18"/>
      <c r="M28" s="18"/>
      <c r="N28" s="18"/>
      <c r="O28" s="9"/>
      <c r="R28" s="9"/>
      <c r="S28" s="9"/>
      <c r="T28" s="9"/>
    </row>
    <row r="29" spans="1:20" ht="15" customHeight="1">
      <c r="A29" s="35"/>
      <c r="B29" s="18"/>
      <c r="C29" s="18" t="s">
        <v>65</v>
      </c>
      <c r="D29" s="40" t="s">
        <v>88</v>
      </c>
      <c r="E29" s="40"/>
      <c r="F29" s="40"/>
      <c r="G29" s="3"/>
      <c r="H29" s="3"/>
      <c r="I29" s="18"/>
      <c r="J29" s="18"/>
      <c r="K29" s="18"/>
      <c r="L29" s="18"/>
      <c r="M29" s="18"/>
      <c r="N29" s="18"/>
      <c r="O29" s="10" t="s">
        <v>69</v>
      </c>
      <c r="R29" s="9"/>
      <c r="S29" s="9"/>
      <c r="T29" s="9"/>
    </row>
    <row r="30" spans="1:20" ht="15" customHeight="1">
      <c r="A30" s="35"/>
      <c r="B30" s="18"/>
      <c r="C30" s="18"/>
      <c r="D30" s="40" t="s">
        <v>85</v>
      </c>
      <c r="E30" s="40"/>
      <c r="F30" s="40"/>
      <c r="G30" s="3"/>
      <c r="H30" s="3"/>
      <c r="I30" s="18"/>
      <c r="J30" s="18"/>
      <c r="K30" s="18"/>
      <c r="L30" s="18"/>
      <c r="M30" s="18"/>
      <c r="N30" s="18"/>
      <c r="O30" s="9"/>
      <c r="R30" s="9"/>
      <c r="S30" s="9"/>
      <c r="T30" s="9"/>
    </row>
    <row r="31" spans="1:20" ht="15" customHeight="1">
      <c r="A31" s="35"/>
      <c r="B31" s="18"/>
      <c r="C31" s="18"/>
      <c r="D31" s="40" t="s">
        <v>82</v>
      </c>
      <c r="E31" s="40"/>
      <c r="F31" s="40"/>
      <c r="G31" s="3"/>
      <c r="H31" s="3"/>
      <c r="I31" s="18"/>
      <c r="J31" s="18"/>
      <c r="K31" s="18"/>
      <c r="L31" s="18"/>
      <c r="M31" s="18"/>
      <c r="N31" s="18"/>
      <c r="O31" s="10" t="s">
        <v>93</v>
      </c>
    </row>
    <row r="32" spans="1:20" ht="15" customHeight="1">
      <c r="A32" s="35"/>
      <c r="B32" s="18"/>
      <c r="C32" s="18" t="s">
        <v>70</v>
      </c>
      <c r="D32" s="40" t="s">
        <v>88</v>
      </c>
      <c r="E32" s="40"/>
      <c r="F32" s="40"/>
      <c r="G32" s="3"/>
      <c r="H32" s="3"/>
      <c r="I32" s="18"/>
      <c r="J32" s="18"/>
      <c r="K32" s="18"/>
      <c r="L32" s="18"/>
      <c r="M32" s="18"/>
      <c r="N32" s="18"/>
    </row>
    <row r="33" spans="1:15" ht="15" customHeight="1">
      <c r="A33" s="35"/>
      <c r="B33" s="18"/>
      <c r="C33" s="18"/>
      <c r="D33" s="40" t="s">
        <v>85</v>
      </c>
      <c r="E33" s="40"/>
      <c r="F33" s="40"/>
      <c r="G33" s="3"/>
      <c r="H33" s="3"/>
      <c r="I33" s="18"/>
      <c r="J33" s="18"/>
      <c r="K33" s="18"/>
      <c r="L33" s="18"/>
      <c r="M33" s="18"/>
      <c r="N33" s="18"/>
    </row>
    <row r="34" spans="1:15" ht="15" customHeight="1">
      <c r="A34" s="35"/>
      <c r="B34" s="18"/>
      <c r="C34" s="18"/>
      <c r="D34" s="40" t="s">
        <v>82</v>
      </c>
      <c r="E34" s="40"/>
      <c r="F34" s="40"/>
      <c r="G34" s="3"/>
      <c r="H34" s="3"/>
      <c r="I34" s="18"/>
      <c r="J34" s="18"/>
      <c r="K34" s="18"/>
      <c r="L34" s="18"/>
      <c r="M34" s="18"/>
      <c r="N34" s="18"/>
    </row>
    <row r="35" spans="1:15" ht="15" customHeight="1">
      <c r="A35" s="35"/>
      <c r="B35" s="18"/>
      <c r="C35" s="18" t="s">
        <v>71</v>
      </c>
      <c r="D35" s="40" t="s">
        <v>88</v>
      </c>
      <c r="E35" s="40"/>
      <c r="F35" s="40"/>
      <c r="G35" s="3"/>
      <c r="H35" s="3"/>
      <c r="I35" s="18"/>
      <c r="J35" s="18"/>
      <c r="K35" s="18"/>
      <c r="L35" s="18"/>
      <c r="M35" s="18"/>
      <c r="N35" s="18"/>
    </row>
    <row r="36" spans="1:15" ht="15" customHeight="1">
      <c r="A36" s="35"/>
      <c r="B36" s="18"/>
      <c r="C36" s="18"/>
      <c r="D36" s="40" t="s">
        <v>85</v>
      </c>
      <c r="E36" s="40"/>
      <c r="F36" s="40"/>
      <c r="G36" s="3"/>
      <c r="H36" s="3"/>
      <c r="I36" s="18"/>
      <c r="J36" s="18"/>
      <c r="K36" s="18"/>
      <c r="L36" s="18"/>
      <c r="M36" s="18"/>
      <c r="N36" s="18"/>
    </row>
    <row r="37" spans="1:15" ht="15" customHeight="1">
      <c r="A37" s="35"/>
      <c r="B37" s="18"/>
      <c r="C37" s="18"/>
      <c r="D37" s="40" t="s">
        <v>82</v>
      </c>
      <c r="E37" s="40"/>
      <c r="F37" s="40"/>
      <c r="G37" s="3"/>
      <c r="H37" s="3"/>
      <c r="I37" s="18"/>
      <c r="J37" s="18"/>
      <c r="K37" s="18"/>
      <c r="L37" s="18"/>
      <c r="M37" s="18"/>
      <c r="N37" s="18"/>
    </row>
    <row r="38" spans="1:15" ht="15" customHeight="1">
      <c r="A38" s="35"/>
      <c r="B38" s="18" t="s">
        <v>72</v>
      </c>
      <c r="C38" s="18" t="s">
        <v>73</v>
      </c>
      <c r="D38" s="40" t="s">
        <v>88</v>
      </c>
      <c r="E38" s="40"/>
      <c r="F38" s="40"/>
      <c r="G38" s="3"/>
      <c r="H38" s="3"/>
      <c r="I38" s="18"/>
      <c r="J38" s="18"/>
      <c r="K38" s="18"/>
      <c r="L38" s="18"/>
      <c r="M38" s="18"/>
      <c r="N38" s="18"/>
      <c r="O38" s="2" t="s">
        <v>77</v>
      </c>
    </row>
    <row r="39" spans="1:15" ht="15" customHeight="1">
      <c r="A39" s="35"/>
      <c r="B39" s="18"/>
      <c r="C39" s="18"/>
      <c r="D39" s="40" t="s">
        <v>85</v>
      </c>
      <c r="E39" s="40"/>
      <c r="F39" s="40"/>
      <c r="G39" s="3"/>
      <c r="H39" s="3"/>
      <c r="I39" s="18"/>
      <c r="J39" s="18"/>
      <c r="K39" s="18"/>
      <c r="L39" s="18"/>
      <c r="M39" s="18"/>
      <c r="N39" s="18"/>
    </row>
    <row r="40" spans="1:15" ht="15" customHeight="1">
      <c r="A40" s="35"/>
      <c r="B40" s="18"/>
      <c r="C40" s="18"/>
      <c r="D40" s="40" t="s">
        <v>82</v>
      </c>
      <c r="E40" s="40"/>
      <c r="F40" s="40"/>
      <c r="G40" s="3"/>
      <c r="H40" s="3"/>
      <c r="I40" s="18"/>
      <c r="J40" s="18"/>
      <c r="K40" s="18"/>
      <c r="L40" s="18"/>
      <c r="M40" s="18"/>
      <c r="N40" s="18"/>
    </row>
    <row r="41" spans="1:15">
      <c r="A41" s="32" t="s">
        <v>78</v>
      </c>
      <c r="B41" s="32"/>
      <c r="C41" s="32"/>
      <c r="D41" s="32"/>
      <c r="E41" s="32"/>
      <c r="F41" s="32"/>
      <c r="G41" s="32"/>
      <c r="H41" s="32"/>
      <c r="I41" s="32">
        <f>SUM(I14:J40,J7)</f>
        <v>55</v>
      </c>
      <c r="J41" s="32"/>
      <c r="K41" s="32">
        <f>SUM(K14:L40,N7)</f>
        <v>54.13</v>
      </c>
      <c r="L41" s="32"/>
      <c r="M41" s="33"/>
      <c r="N41" s="33"/>
    </row>
    <row r="42" spans="1:15" ht="175.9" customHeight="1">
      <c r="A42" s="34" t="s">
        <v>79</v>
      </c>
      <c r="B42" s="34"/>
      <c r="C42" s="34"/>
      <c r="D42" s="34"/>
      <c r="E42" s="34"/>
      <c r="F42" s="34"/>
      <c r="G42" s="34"/>
      <c r="H42" s="34"/>
      <c r="I42" s="34"/>
      <c r="J42" s="34"/>
      <c r="K42" s="34"/>
      <c r="L42" s="34"/>
      <c r="M42" s="34"/>
      <c r="N42" s="34"/>
    </row>
  </sheetData>
  <mergeCells count="180">
    <mergeCell ref="O14:T15"/>
    <mergeCell ref="O16:T17"/>
    <mergeCell ref="O18:T20"/>
    <mergeCell ref="O21:T24"/>
    <mergeCell ref="A41:H41"/>
    <mergeCell ref="I41:J41"/>
    <mergeCell ref="K41:L41"/>
    <mergeCell ref="M41:N41"/>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38:F38"/>
    <mergeCell ref="I38:J38"/>
    <mergeCell ref="K38:L38"/>
    <mergeCell ref="M38:N38"/>
    <mergeCell ref="D39:F39"/>
    <mergeCell ref="I39:J39"/>
    <mergeCell ref="K39:L39"/>
    <mergeCell ref="M39:N39"/>
    <mergeCell ref="D40:F40"/>
    <mergeCell ref="I40:J40"/>
    <mergeCell ref="K40:L40"/>
    <mergeCell ref="M40:N40"/>
    <mergeCell ref="D35:F35"/>
    <mergeCell ref="I35:J35"/>
    <mergeCell ref="K35:L35"/>
    <mergeCell ref="M35:N35"/>
    <mergeCell ref="D36:F36"/>
    <mergeCell ref="I36:J36"/>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项目支出绩效自评表</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2022-03-16T17:44:00Z</dcterms:created>
  <dcterms:modified xsi:type="dcterms:W3CDTF">2024-08-22T02:30:38Z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F43499875854479F96D711E41CFD70E1</vt:lpwstr>
  </property>
</Properties>
</file>