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项目支出绩效自评表" sheetId="2" r:id="rId1"/>
  </sheets>
  <definedNames>
    <definedName name="_xlnm.Print_Area" localSheetId="0">项目支出绩效自评表!$A$1:$N$41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<sst xmlns="http://schemas.openxmlformats.org/spreadsheetml/2006/main" count="99" uniqueCount="90">
  <si>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charset val="134"/>
      </rPr>
      <t xml:space="preserve">           </t>
    </r>
    <r>
      <rPr>
        <sz val="11"/>
        <color theme="1"/>
        <rFont val="仿宋_GB2312"/>
        <charset val="134"/>
      </rPr>
      <t xml:space="preserve"> </t>
    </r>
  </si>
  <si>
    <t>填报表人：</t>
  </si>
  <si>
    <t>刘亚宾</t>
  </si>
  <si>
    <t>联系电话：</t>
  </si>
  <si>
    <t>为方便自评表的沟通反馈，需填报联系人信息</t>
  </si>
  <si>
    <t>单位名称（盖章）：</t>
  </si>
  <si>
    <t>北京市河湖流域管理事务中心</t>
  </si>
  <si>
    <t>主管领导：</t>
  </si>
  <si>
    <t>项目名称</t>
  </si>
  <si>
    <t>城市河湖沉水植物高效管护及水生态提升</t>
  </si>
  <si>
    <t>主要事项说明：</t>
  </si>
  <si>
    <t>主管部门</t>
  </si>
  <si>
    <t>北京市水务局</t>
  </si>
  <si>
    <t>实施单位</t>
  </si>
  <si>
    <r>
      <rPr>
        <sz val="10.5"/>
        <color theme="1"/>
        <rFont val="宋体"/>
        <charset val="134"/>
        <scheme val="minor"/>
      </rPr>
      <t>1.</t>
    </r>
    <r>
      <rPr>
        <sz val="10.5"/>
        <color rgb="FFFF0000"/>
        <rFont val="宋体"/>
        <charset val="134"/>
        <scheme val="minor"/>
      </rPr>
      <t>一个项目一张</t>
    </r>
    <r>
      <rPr>
        <sz val="10.5"/>
        <color theme="1"/>
        <rFont val="宋体"/>
        <charset val="134"/>
        <scheme val="minor"/>
      </rPr>
      <t>《项目支出绩效自评表》</t>
    </r>
  </si>
  <si>
    <t>项目负责人</t>
  </si>
  <si>
    <t>武晓媛</t>
  </si>
  <si>
    <t>联系电话</t>
  </si>
  <si>
    <r>
      <rPr>
        <sz val="10.5"/>
        <color theme="1"/>
        <rFont val="宋体"/>
        <charset val="134"/>
        <scheme val="minor"/>
      </rPr>
      <t>2.项目</t>
    </r>
    <r>
      <rPr>
        <sz val="10.5"/>
        <color rgb="FFFF0000"/>
        <rFont val="宋体"/>
        <charset val="134"/>
        <scheme val="minor"/>
      </rPr>
      <t>名称必须</t>
    </r>
    <r>
      <rPr>
        <sz val="10.5"/>
        <color theme="1"/>
        <rFont val="宋体"/>
        <charset val="134"/>
        <scheme val="minor"/>
      </rPr>
      <t>与附件1纳入绩效评价项目清单</t>
    </r>
    <r>
      <rPr>
        <sz val="10.5"/>
        <color rgb="FFFF0000"/>
        <rFont val="宋体"/>
        <charset val="134"/>
        <scheme val="minor"/>
      </rPr>
      <t>一致,不用写项目编码</t>
    </r>
  </si>
  <si>
    <t>项目资金（万元）</t>
  </si>
  <si>
    <t>年初
预算数</t>
  </si>
  <si>
    <t>全年
预算数</t>
  </si>
  <si>
    <t>全年执行数</t>
  </si>
  <si>
    <t>分值</t>
  </si>
  <si>
    <t>执行率</t>
  </si>
  <si>
    <t>得分</t>
  </si>
  <si>
    <r>
      <rPr>
        <sz val="10.5"/>
        <color theme="1"/>
        <rFont val="宋体"/>
        <charset val="134"/>
        <scheme val="minor"/>
      </rPr>
      <t>3.实施单位指</t>
    </r>
    <r>
      <rPr>
        <sz val="10.5"/>
        <color rgb="FFFF0000"/>
        <rFont val="宋体"/>
        <charset val="134"/>
        <scheme val="minor"/>
      </rPr>
      <t>项目申报单位</t>
    </r>
    <r>
      <rPr>
        <sz val="10.5"/>
        <color theme="1"/>
        <rFont val="宋体"/>
        <charset val="134"/>
        <scheme val="minor"/>
      </rPr>
      <t>，</t>
    </r>
    <r>
      <rPr>
        <sz val="10.5"/>
        <color rgb="FFFF0000"/>
        <rFont val="宋体"/>
        <charset val="134"/>
        <scheme val="minor"/>
      </rPr>
      <t>各处室的项目</t>
    </r>
    <r>
      <rPr>
        <sz val="10.5"/>
        <color theme="1"/>
        <rFont val="宋体"/>
        <charset val="134"/>
        <scheme val="minor"/>
      </rPr>
      <t>申报单位写北京市水务局机关行政</t>
    </r>
  </si>
  <si>
    <t>年度资金总额</t>
  </si>
  <si>
    <t>4.年初预算数：是指年初批复的金额</t>
  </si>
  <si>
    <t>其中：当年财政拨款</t>
  </si>
  <si>
    <t>—</t>
  </si>
  <si>
    <r>
      <rPr>
        <sz val="10.5"/>
        <color theme="1"/>
        <rFont val="宋体"/>
        <charset val="134"/>
        <scheme val="minor"/>
      </rPr>
      <t>5.全年预算数是指</t>
    </r>
    <r>
      <rPr>
        <sz val="10.5"/>
        <color rgb="FFFF0000"/>
        <rFont val="宋体"/>
        <charset val="134"/>
        <scheme val="minor"/>
      </rPr>
      <t>决算报表</t>
    </r>
    <r>
      <rPr>
        <sz val="10.5"/>
        <color theme="1"/>
        <rFont val="宋体"/>
        <charset val="134"/>
        <scheme val="minor"/>
      </rPr>
      <t>中项目实际到位资金。如果项目有调整，年初预算数和全年预算数可能不一样</t>
    </r>
  </si>
  <si>
    <t xml:space="preserve">      上年结转资金</t>
  </si>
  <si>
    <r>
      <rPr>
        <sz val="10.5"/>
        <color theme="1"/>
        <rFont val="宋体"/>
        <charset val="134"/>
        <scheme val="minor"/>
      </rPr>
      <t>6.全年执行数是指</t>
    </r>
    <r>
      <rPr>
        <sz val="10.5"/>
        <color rgb="FFFF0000"/>
        <rFont val="宋体"/>
        <charset val="134"/>
        <scheme val="minor"/>
      </rPr>
      <t>决算报表</t>
    </r>
    <r>
      <rPr>
        <sz val="10.5"/>
        <color theme="1"/>
        <rFont val="宋体"/>
        <charset val="134"/>
        <scheme val="minor"/>
      </rPr>
      <t>中实际支出数</t>
    </r>
  </si>
  <si>
    <t xml:space="preserve">  其他资金</t>
  </si>
  <si>
    <r>
      <rPr>
        <sz val="10.5"/>
        <color theme="1"/>
        <rFont val="宋体"/>
        <charset val="134"/>
        <scheme val="minor"/>
      </rPr>
      <t>7.所有资金均以</t>
    </r>
    <r>
      <rPr>
        <sz val="10.5"/>
        <color rgb="FFFF0000"/>
        <rFont val="宋体"/>
        <charset val="134"/>
        <scheme val="minor"/>
      </rPr>
      <t>“万元”</t>
    </r>
    <r>
      <rPr>
        <sz val="10.5"/>
        <color theme="1"/>
        <rFont val="宋体"/>
        <charset val="134"/>
        <scheme val="minor"/>
      </rPr>
      <t>为单位，保留小数点的6位</t>
    </r>
  </si>
  <si>
    <t>年度总体目标</t>
  </si>
  <si>
    <t>预期目标</t>
  </si>
  <si>
    <t>实际完成情况</t>
  </si>
  <si>
    <t>8.如果不存在上年结转资金、其他资产，执行率中的符合请删除</t>
  </si>
  <si>
    <t xml:space="preserve">通过对各管理单位开展调研及典型河道沉水植物监测，掌握全市沉水植物生长现状及空间差异，同时通过监测南水北调外来物种情况掌握其空间分布，标识出风险点位。最终形成水草生长减量调控和适用于城市河湖水生态提升的成果，为改善人水关系，促进人水和谐助力。 </t>
  </si>
  <si>
    <t xml:space="preserve">完成了沉水植物生长及管护现状普查，初步掌握了城市河湖沉水植物管护现状；开展典型河流沉水植物生长情况逐月调查，掌握了城市主要河流沉水植物分布特征；编制完成了“水草高效管护技术指南”。开展了城市河湖重点管理物种分布及来源调查，明确了沼蛤和河川沙塘鳢分布特征，绘制了“北京地区典型生物入侵物种分布地图”，形成的多项技术成果为北京市城市河湖沉水植物高效管护及水生态提升工作提供了支撑。
</t>
  </si>
  <si>
    <r>
      <rPr>
        <sz val="10.5"/>
        <color theme="1"/>
        <rFont val="宋体"/>
        <charset val="134"/>
        <scheme val="minor"/>
      </rPr>
      <t>9.年度总体目标不能为</t>
    </r>
    <r>
      <rPr>
        <sz val="10.5"/>
        <color rgb="FFFF0000"/>
        <rFont val="宋体"/>
        <charset val="134"/>
        <scheme val="minor"/>
      </rPr>
      <t>空</t>
    </r>
    <r>
      <rPr>
        <sz val="10.5"/>
        <color theme="1"/>
        <rFont val="宋体"/>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</si>
  <si>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</si>
  <si>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</si>
  <si>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</si>
  <si>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</si>
  <si>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</si>
  <si>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</si>
  <si>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</si>
  <si>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charset val="134"/>
        <scheme val="minor"/>
      </rPr>
      <t>10.预期目标、三级指标、年度指标是指</t>
    </r>
    <r>
      <rPr>
        <sz val="10.5"/>
        <color rgb="FFFF0000"/>
        <rFont val="宋体"/>
        <charset val="134"/>
        <scheme val="minor"/>
      </rPr>
      <t>年初设定或2023年上半年（即中期监控时）调</t>
    </r>
    <r>
      <rPr>
        <sz val="10.5"/>
        <color theme="1"/>
        <rFont val="宋体"/>
        <charset val="134"/>
        <scheme val="minor"/>
      </rPr>
      <t>整后的目标或</t>
    </r>
    <r>
      <rPr>
        <sz val="10.5"/>
        <color rgb="FFFF0000"/>
        <rFont val="宋体"/>
        <charset val="134"/>
        <scheme val="minor"/>
      </rPr>
      <t>2023年追加项目</t>
    </r>
    <r>
      <rPr>
        <sz val="10.5"/>
        <color theme="1"/>
        <rFont val="宋体"/>
        <charset val="134"/>
        <scheme val="minor"/>
      </rPr>
      <t>上报的目标，按照绩效目标表中的目标及指标值填报。</t>
    </r>
    <r>
      <rPr>
        <sz val="10.5"/>
        <color rgb="FFFF0000"/>
        <rFont val="宋体"/>
        <charset val="134"/>
        <scheme val="minor"/>
      </rPr>
      <t>实际完成值</t>
    </r>
    <r>
      <rPr>
        <sz val="10.5"/>
        <color theme="1"/>
        <rFont val="宋体"/>
        <charset val="134"/>
        <scheme val="minor"/>
      </rPr>
      <t>是2023年度完成的情况，如2023年追加项目，是截至上报日完成的情况。</t>
    </r>
  </si>
  <si>
    <t>产出
指标</t>
  </si>
  <si>
    <t>数量
指标</t>
  </si>
  <si>
    <t>北京地区典型生物入侵物种分布地图</t>
  </si>
  <si>
    <t>11.《项目支出绩效自评表》填报的信息，均需提供支撑材料。</t>
  </si>
  <si>
    <t>水草高效管护技术指南</t>
  </si>
  <si>
    <r>
      <rPr>
        <sz val="10.5"/>
        <color rgb="FFFF0000"/>
        <rFont val="宋体"/>
        <charset val="134"/>
        <scheme val="minor"/>
      </rPr>
      <t>12.二级指标内容不能删除</t>
    </r>
    <r>
      <rPr>
        <sz val="10.5"/>
        <color theme="1"/>
        <rFont val="宋体"/>
        <charset val="134"/>
        <scheme val="minor"/>
      </rPr>
      <t>，如果个别指标不涉及，</t>
    </r>
    <r>
      <rPr>
        <sz val="10.5"/>
        <color rgb="FFFF0000"/>
        <rFont val="宋体"/>
        <charset val="134"/>
        <scheme val="minor"/>
      </rPr>
      <t>空着即可</t>
    </r>
    <r>
      <rPr>
        <sz val="10.5"/>
        <color theme="1"/>
        <rFont val="宋体"/>
        <charset val="134"/>
        <scheme val="minor"/>
      </rPr>
      <t>，分配分值时</t>
    </r>
    <r>
      <rPr>
        <sz val="10.5"/>
        <color rgb="FFFF0000"/>
        <rFont val="宋体"/>
        <charset val="134"/>
        <scheme val="minor"/>
      </rPr>
      <t>不考虑</t>
    </r>
    <r>
      <rPr>
        <sz val="10.5"/>
        <color theme="1"/>
        <rFont val="宋体"/>
        <charset val="134"/>
        <scheme val="minor"/>
      </rPr>
      <t>此指标。如经济效益指标，公益一类事业单位基本没这指标</t>
    </r>
  </si>
  <si>
    <t>质量
指标</t>
  </si>
  <si>
    <t>专家技术验收</t>
  </si>
  <si>
    <t>通过</t>
  </si>
  <si>
    <r>
      <rPr>
        <sz val="10.5"/>
        <color rgb="FF000000"/>
        <rFont val="宋体"/>
        <charset val="134"/>
      </rPr>
      <t>13.针对</t>
    </r>
    <r>
      <rPr>
        <sz val="10.5"/>
        <color rgb="FFFF0000"/>
        <rFont val="宋体"/>
        <charset val="134"/>
      </rPr>
      <t>合并的项目</t>
    </r>
    <r>
      <rPr>
        <sz val="10.5"/>
        <color rgb="FF000000"/>
        <rFont val="宋体"/>
        <charset val="134"/>
      </rPr>
      <t>，去年评价时各家的目标除数量和成本外，其他内容基本一样（包括总体目标和绩效指标），所以直接将数量指标和成本指标合并，其他指标直接粘贴即可。今年根据各项目的实际情况填报。</t>
    </r>
  </si>
  <si>
    <t>时效
指标</t>
  </si>
  <si>
    <t>成果评审完成时间</t>
  </si>
  <si>
    <r>
      <rPr>
        <sz val="10.5"/>
        <color theme="1"/>
        <rFont val="宋体"/>
        <charset val="134"/>
        <scheme val="minor"/>
      </rPr>
      <t>14.得分=分值*（实际完成值/年度指标值）。实际完成值小于或大于年度指标值</t>
    </r>
    <r>
      <rPr>
        <sz val="10.5"/>
        <color rgb="FFFF0000"/>
        <rFont val="宋体"/>
        <charset val="134"/>
        <scheme val="minor"/>
      </rPr>
      <t>（或有扣分的）</t>
    </r>
    <r>
      <rPr>
        <sz val="10.5"/>
        <color theme="1"/>
        <rFont val="宋体"/>
        <charset val="134"/>
        <scheme val="minor"/>
      </rPr>
      <t>的</t>
    </r>
    <r>
      <rPr>
        <sz val="10.5"/>
        <color rgb="FFFF0000"/>
        <rFont val="宋体"/>
        <charset val="134"/>
        <scheme val="minor"/>
      </rPr>
      <t>必须</t>
    </r>
    <r>
      <rPr>
        <sz val="10.5"/>
        <color theme="1"/>
        <rFont val="宋体"/>
        <charset val="134"/>
        <scheme val="minor"/>
      </rPr>
      <t>分析偏差原因，</t>
    </r>
    <r>
      <rPr>
        <sz val="10.5"/>
        <color rgb="FFFF0000"/>
        <rFont val="宋体"/>
        <charset val="134"/>
        <scheme val="minor"/>
      </rPr>
      <t>明确</t>
    </r>
    <r>
      <rPr>
        <sz val="10.5"/>
        <color theme="1"/>
        <rFont val="宋体"/>
        <charset val="134"/>
        <scheme val="minor"/>
      </rPr>
      <t>改进措施。指标设定</t>
    </r>
    <r>
      <rPr>
        <sz val="10.5"/>
        <color rgb="FFFF0000"/>
        <rFont val="宋体"/>
        <charset val="134"/>
        <scheme val="minor"/>
      </rPr>
      <t>不合理，差异较大的需扣分</t>
    </r>
    <r>
      <rPr>
        <sz val="10.5"/>
        <color theme="1"/>
        <rFont val="宋体"/>
        <charset val="134"/>
        <scheme val="minor"/>
      </rPr>
      <t>。差异率计算=（全年实际值—年度指标值）/年度指标值扣分标准：若计算结果在200%-300%（含200%）区间，则按照该指标分值的</t>
    </r>
    <r>
      <rPr>
        <sz val="10.5"/>
        <color rgb="FFFF0000"/>
        <rFont val="宋体"/>
        <charset val="134"/>
        <scheme val="minor"/>
      </rPr>
      <t>10%扣分</t>
    </r>
    <r>
      <rPr>
        <sz val="10.5"/>
        <color theme="1"/>
        <rFont val="宋体"/>
        <charset val="134"/>
        <scheme val="minor"/>
      </rPr>
      <t>；计算结果在300%-500%（含300%）区间，则按照该指标分值的</t>
    </r>
    <r>
      <rPr>
        <sz val="10.5"/>
        <color rgb="FFFF0000"/>
        <rFont val="宋体"/>
        <charset val="134"/>
        <scheme val="minor"/>
      </rPr>
      <t>20%</t>
    </r>
    <r>
      <rPr>
        <sz val="10.5"/>
        <color theme="1"/>
        <rFont val="宋体"/>
        <charset val="134"/>
        <scheme val="minor"/>
      </rPr>
      <t>扣分；计算结果高于500%（含500%），则按照该指标分值的</t>
    </r>
    <r>
      <rPr>
        <sz val="10.5"/>
        <color rgb="FFFF0000"/>
        <rFont val="宋体"/>
        <charset val="134"/>
        <scheme val="minor"/>
      </rPr>
      <t>30%</t>
    </r>
    <r>
      <rPr>
        <sz val="10.5"/>
        <color theme="1"/>
        <rFont val="宋体"/>
        <charset val="134"/>
        <scheme val="minor"/>
      </rPr>
      <t>扣分；计算结果小于200%的不扣分。如：原计划完成15项任务，只做了5项，差异200%，如果此项5分，按5*10%，扣0.5分; 如原计划做10项任务，完成了100个，超过500%，如果此项5分，按5*20%=1，扣1分</t>
    </r>
  </si>
  <si>
    <t>成本
指标</t>
  </si>
  <si>
    <t>经济成本指标</t>
  </si>
  <si>
    <t>预算控制数</t>
  </si>
  <si>
    <r>
      <rPr>
        <sz val="10.5"/>
        <color theme="1"/>
        <rFont val="宋体"/>
        <charset val="134"/>
        <scheme val="minor"/>
      </rPr>
      <t>15.针对多余的、不涉及到的“</t>
    </r>
    <r>
      <rPr>
        <sz val="10.5"/>
        <color rgb="FFFF0000"/>
        <rFont val="宋体"/>
        <charset val="134"/>
        <scheme val="minor"/>
      </rPr>
      <t>……</t>
    </r>
    <r>
      <rPr>
        <sz val="10.5"/>
        <color theme="1"/>
        <rFont val="宋体"/>
        <charset val="134"/>
        <scheme val="minor"/>
      </rPr>
      <t>”应删除相应行</t>
    </r>
  </si>
  <si>
    <t>效益
指标</t>
  </si>
  <si>
    <t>经济效益指标</t>
  </si>
  <si>
    <r>
      <rPr>
        <sz val="10.5"/>
        <color theme="1"/>
        <rFont val="宋体"/>
        <charset val="134"/>
        <scheme val="minor"/>
      </rPr>
      <t>16.局属各单位、机关各处室应确保</t>
    </r>
    <r>
      <rPr>
        <sz val="10.5"/>
        <color rgb="FFFF0000"/>
        <rFont val="宋体"/>
        <charset val="134"/>
        <scheme val="minor"/>
      </rPr>
      <t>自评结果、报告数据的客观性、准确性和完整性。</t>
    </r>
  </si>
  <si>
    <t>社会效益指标</t>
  </si>
  <si>
    <t>提升市民对沉水植物的科学认知及河湖管理的包容度，促进社会和谐稳定。</t>
  </si>
  <si>
    <t>优</t>
  </si>
  <si>
    <t>沉水植物作为水生态系统的初级生产者，在维护水体水质和水生态系统稳定方面发挥了重要作用。通过本项目，调研了沉水植物在全市河湖的分布情况和管控方法，编制形成了水草高效管护技术指南，为相关管理单位提供了技术支撑，下一步需加强宣传，提升市民对沉水植物的科学认知及河湖管理的包容度。</t>
  </si>
  <si>
    <t xml:space="preserve">17.事务所审核和评价项目发送至1186758656@qq.com，其余项目发送至swjcwc6855@163.com。
</t>
  </si>
  <si>
    <r>
      <rPr>
        <sz val="10.5"/>
        <color theme="1"/>
        <rFont val="宋体"/>
        <charset val="134"/>
        <scheme val="minor"/>
      </rPr>
      <t>18.请将经本单位/本处室业务主管领导签字、盖章后的自评表（</t>
    </r>
    <r>
      <rPr>
        <sz val="10.5"/>
        <color rgb="FFFF0000"/>
        <rFont val="宋体"/>
        <charset val="134"/>
        <scheme val="minor"/>
      </rPr>
      <t>excel版+扫描件</t>
    </r>
    <r>
      <rPr>
        <sz val="10.5"/>
        <color theme="1"/>
        <rFont val="宋体"/>
        <charset val="134"/>
        <scheme val="minor"/>
      </rPr>
      <t>）和有关资料（电子版）于2023年</t>
    </r>
    <r>
      <rPr>
        <sz val="10.5"/>
        <color rgb="FFFF0000"/>
        <rFont val="宋体"/>
        <charset val="134"/>
        <scheme val="minor"/>
      </rPr>
      <t>3月24日</t>
    </r>
    <r>
      <rPr>
        <sz val="10.5"/>
        <color theme="1"/>
        <rFont val="宋体"/>
        <charset val="134"/>
        <scheme val="minor"/>
      </rPr>
      <t xml:space="preserve">前发送至邮箱。
</t>
    </r>
  </si>
  <si>
    <t>生态效益指标</t>
  </si>
  <si>
    <t>规范河湖管理，促进河湖水生态系统健康发展</t>
  </si>
  <si>
    <t>本项目通过系统梳理现有水生态修复工作成果编制了水生态修复技术指引，为规范河湖管理，促进河湖水生态系统健康发展助力，下一步需加强成果应用。</t>
  </si>
  <si>
    <t>可持续影响指标</t>
  </si>
  <si>
    <t>促进水生生物结构完善，促进人水和谐</t>
  </si>
  <si>
    <t>本项目通过开展城市河湖重点管理物种分布及来源调查，明确了沼蛤和河川沙塘鳢分布特征，绘制了北京地区典型生物入侵物种分布地图，为完善北京市水生生物结构提供了支撑，但是入侵物种对本地生物的群落影响仍需进一步研究。</t>
  </si>
  <si>
    <t>满意度指标</t>
  </si>
  <si>
    <t>服务对象满意度指标</t>
  </si>
  <si>
    <t>水管单位满意度</t>
  </si>
  <si>
    <t>通过调查问卷反馈，有部分水管单位职工不了解项目的实施情况，下一步将强化成果宣传与应用。</t>
  </si>
  <si>
    <t>19.总计=目资金得分+绩效目标得分合计</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</si>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</sst>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11"/>
      <name val="仿宋_GB2312"/>
      <charset val="134"/>
    </font>
    <font>
      <sz val="8"/>
      <color theme="1"/>
      <name val="仿宋_GB2312"/>
      <charset val="134"/>
    </font>
    <font>
      <sz val="9"/>
      <color rgb="FF000000"/>
      <name val="仿宋_GB2312"/>
      <charset val="134"/>
    </font>
    <font>
      <sz val="11"/>
      <color rgb="FF000000"/>
      <name val="仿宋_GB2312"/>
      <charset val="134"/>
    </font>
    <font>
      <sz val="10.5"/>
      <color theme="1"/>
      <name val="宋体"/>
      <charset val="134"/>
      <scheme val="minor"/>
    </font>
    <font>
      <sz val="10.5"/>
      <color theme="1"/>
      <name val="仿宋_GB2312"/>
      <charset val="134"/>
    </font>
    <font>
      <sz val="10.5"/>
      <color rgb="FFFF0000"/>
      <name val="宋体"/>
      <charset val="134"/>
      <scheme val="minor"/>
    </font>
    <font>
      <sz val="10.5"/>
      <color rgb="FF000000"/>
      <name val="宋体"/>
      <charset val="134"/>
    </font>
    <font>
      <sz val="8"/>
      <color rgb="FF00000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theme="1"/>
      <name val="方正小标宋简体"/>
      <charset val="134"/>
    </font>
    <font>
      <sz val="14"/>
      <color theme="1"/>
      <name val="仿宋_GB2312"/>
      <charset val="134"/>
    </font>
    <font>
      <sz val="10.5"/>
      <color rgb="FFFF0000"/>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3" borderId="6"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7" applyNumberFormat="0" applyFill="0" applyAlignment="0" applyProtection="0">
      <alignment vertical="center"/>
    </xf>
    <xf numFmtId="0" fontId="19" fillId="0" borderId="7" applyNumberFormat="0" applyFill="0" applyAlignment="0" applyProtection="0">
      <alignment vertical="center"/>
    </xf>
    <xf numFmtId="0" fontId="20" fillId="0" borderId="8" applyNumberFormat="0" applyFill="0" applyAlignment="0" applyProtection="0">
      <alignment vertical="center"/>
    </xf>
    <xf numFmtId="0" fontId="20" fillId="0" borderId="0" applyNumberFormat="0" applyFill="0" applyBorder="0" applyAlignment="0" applyProtection="0">
      <alignment vertical="center"/>
    </xf>
    <xf numFmtId="0" fontId="21" fillId="4" borderId="9" applyNumberFormat="0" applyAlignment="0" applyProtection="0">
      <alignment vertical="center"/>
    </xf>
    <xf numFmtId="0" fontId="22" fillId="5" borderId="10" applyNumberFormat="0" applyAlignment="0" applyProtection="0">
      <alignment vertical="center"/>
    </xf>
    <xf numFmtId="0" fontId="23" fillId="5" borderId="9" applyNumberFormat="0" applyAlignment="0" applyProtection="0">
      <alignment vertical="center"/>
    </xf>
    <xf numFmtId="0" fontId="24" fillId="6" borderId="11" applyNumberFormat="0" applyAlignment="0" applyProtection="0">
      <alignment vertical="center"/>
    </xf>
    <xf numFmtId="0" fontId="25" fillId="0" borderId="12" applyNumberFormat="0" applyFill="0" applyAlignment="0" applyProtection="0">
      <alignment vertical="center"/>
    </xf>
    <xf numFmtId="0" fontId="26" fillId="0" borderId="13"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40">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left" vertical="center" wrapText="1"/>
    </xf>
    <xf numFmtId="0" fontId="1" fillId="0" borderId="0" xfId="0" applyFont="1" applyAlignment="1">
      <alignment horizontal="left"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4" fillId="0" borderId="1" xfId="0" applyFont="1" applyFill="1" applyBorder="1" applyAlignment="1">
      <alignment horizontal="center" vertical="center" wrapText="1"/>
    </xf>
    <xf numFmtId="0" fontId="1" fillId="0" borderId="1" xfId="0" applyFont="1" applyBorder="1" applyAlignment="1">
      <alignment horizontal="righ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textRotation="255" wrapText="1"/>
    </xf>
    <xf numFmtId="0" fontId="1" fillId="0" borderId="2" xfId="0" applyFont="1" applyBorder="1" applyAlignment="1">
      <alignment horizontal="center" vertical="center" wrapText="1"/>
    </xf>
    <xf numFmtId="0" fontId="6" fillId="0" borderId="1" xfId="0" applyFont="1" applyBorder="1" applyAlignment="1">
      <alignment horizontal="left" vertical="center" wrapText="1"/>
    </xf>
    <xf numFmtId="0" fontId="1" fillId="0" borderId="3" xfId="0" applyFont="1" applyBorder="1" applyAlignment="1">
      <alignment horizontal="center" vertical="center" wrapText="1"/>
    </xf>
    <xf numFmtId="0" fontId="7" fillId="0" borderId="1" xfId="0" applyFont="1" applyBorder="1" applyAlignment="1">
      <alignment horizontal="left" vertical="center" wrapText="1"/>
    </xf>
    <xf numFmtId="0" fontId="1" fillId="0" borderId="4" xfId="0" applyFont="1" applyBorder="1" applyAlignment="1">
      <alignment horizontal="center" vertical="center" wrapText="1"/>
    </xf>
    <xf numFmtId="0" fontId="1" fillId="0" borderId="1" xfId="0" applyFont="1" applyFill="1" applyBorder="1" applyAlignment="1">
      <alignment horizontal="center" vertical="center" wrapText="1"/>
    </xf>
    <xf numFmtId="0" fontId="7" fillId="0" borderId="1" xfId="0" applyFont="1" applyBorder="1" applyAlignment="1">
      <alignment horizontal="left" vertical="center"/>
    </xf>
    <xf numFmtId="0" fontId="6" fillId="0" borderId="1" xfId="0" applyFont="1" applyFill="1" applyBorder="1" applyAlignment="1">
      <alignment horizontal="left" vertical="center" wrapText="1"/>
    </xf>
    <xf numFmtId="9" fontId="1"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0" fillId="0" borderId="0" xfId="0" applyAlignment="1">
      <alignment horizontal="left" vertical="center" wrapText="1"/>
    </xf>
    <xf numFmtId="0" fontId="8" fillId="0" borderId="1" xfId="0" applyFont="1" applyBorder="1">
      <alignment vertical="center"/>
    </xf>
    <xf numFmtId="0" fontId="1" fillId="0" borderId="0" xfId="0" applyFont="1" applyAlignment="1">
      <alignment horizontal="center" vertical="center"/>
    </xf>
    <xf numFmtId="0" fontId="9" fillId="0" borderId="0" xfId="0" applyFont="1">
      <alignment vertical="center"/>
    </xf>
    <xf numFmtId="0" fontId="1" fillId="0" borderId="5" xfId="0" applyFont="1" applyBorder="1" applyAlignment="1">
      <alignment horizontal="left" vertical="center" wrapText="1"/>
    </xf>
    <xf numFmtId="0" fontId="8" fillId="0" borderId="0" xfId="0" applyFont="1">
      <alignment vertical="center"/>
    </xf>
    <xf numFmtId="10" fontId="4" fillId="0" borderId="1" xfId="3" applyNumberFormat="1" applyFont="1" applyFill="1" applyBorder="1" applyAlignment="1">
      <alignment horizontal="center" vertical="center" wrapText="1"/>
    </xf>
    <xf numFmtId="0" fontId="8" fillId="0" borderId="0" xfId="0" applyFont="1" applyAlignment="1">
      <alignment vertical="center"/>
    </xf>
    <xf numFmtId="0" fontId="8" fillId="0" borderId="0" xfId="0" applyFont="1" applyAlignment="1">
      <alignment horizontal="left" vertical="center" wrapText="1"/>
    </xf>
    <xf numFmtId="10" fontId="1" fillId="0" borderId="1" xfId="3" applyNumberFormat="1" applyFont="1" applyBorder="1" applyAlignment="1">
      <alignment horizontal="center" vertical="center" wrapText="1"/>
    </xf>
    <xf numFmtId="0" fontId="8" fillId="2" borderId="0" xfId="0" applyFont="1" applyFill="1" applyAlignment="1">
      <alignment horizontal="left" vertical="center" wrapText="1"/>
    </xf>
    <xf numFmtId="0" fontId="10" fillId="0" borderId="0" xfId="0" applyFont="1" applyAlignment="1">
      <alignment horizontal="left" vertical="center" wrapText="1"/>
    </xf>
    <xf numFmtId="0" fontId="11" fillId="0" borderId="0" xfId="0" applyFont="1" applyAlignment="1">
      <alignment horizontal="left" vertical="center" wrapText="1"/>
    </xf>
    <xf numFmtId="0" fontId="5" fillId="0" borderId="1" xfId="0" applyFont="1" applyBorder="1" applyAlignment="1">
      <alignment horizontal="center" vertical="center" wrapText="1"/>
    </xf>
    <xf numFmtId="0" fontId="12" fillId="0" borderId="1" xfId="0" applyFont="1" applyBorder="1" applyAlignment="1">
      <alignment horizontal="left" vertical="center" wrapText="1"/>
    </xf>
    <xf numFmtId="0" fontId="0" fillId="0" borderId="1" xfId="0" applyFont="1" applyBorder="1">
      <alignment vertical="center"/>
    </xf>
    <xf numFmtId="0" fontId="8" fillId="0" borderId="1" xfId="0" applyFont="1" applyBorder="1" applyAlignment="1">
      <alignment horizontal="left" vertical="center"/>
    </xf>
    <xf numFmtId="0" fontId="10"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2"/>
  <sheetViews>
    <sheetView tabSelected="1" view="pageBreakPreview" zoomScaleNormal="100" workbookViewId="0">
      <selection activeCell="J9" sqref="J9:N10"/>
    </sheetView>
  </sheetViews>
  <sheetFormatPr defaultColWidth="9" defaultRowHeight="13.5"/>
  <cols>
    <col min="1" max="1" width="5.125" customWidth="1"/>
    <col min="2" max="2" width="6" customWidth="1"/>
    <col min="3" max="3" width="7.725" customWidth="1"/>
    <col min="5" max="5" width="10" customWidth="1"/>
    <col min="6" max="6" width="6.74166666666667" customWidth="1"/>
    <col min="7" max="7" width="6.95" customWidth="1"/>
    <col min="8" max="8" width="8.675" customWidth="1"/>
    <col min="9" max="9" width="1.46666666666667" customWidth="1"/>
    <col min="10" max="10" width="4.54166666666667" customWidth="1"/>
    <col min="11" max="11" width="3.90833333333333" customWidth="1"/>
    <col min="12" max="12" width="4" customWidth="1"/>
    <col min="13" max="13" width="4.90833333333333" customWidth="1"/>
    <col min="14" max="14" width="14" customWidth="1"/>
    <col min="15" max="15" width="9" style="2"/>
    <col min="16" max="16" width="11.2583333333333" customWidth="1"/>
    <col min="18" max="18" width="15.875" customWidth="1"/>
    <col min="20" max="20" width="28.0916666666667" customWidth="1"/>
  </cols>
  <sheetData>
    <row r="1" ht="36" customHeight="1" spans="1:20">
      <c r="A1" s="3" t="s">
        <v>0</v>
      </c>
      <c r="B1" s="3"/>
      <c r="C1" s="3"/>
      <c r="D1" s="3"/>
      <c r="E1" s="3"/>
      <c r="F1" s="3"/>
      <c r="G1" s="3"/>
      <c r="H1" s="3"/>
      <c r="I1" s="3"/>
      <c r="J1" s="3"/>
      <c r="K1" s="3"/>
      <c r="L1" s="3"/>
      <c r="M1" s="3"/>
      <c r="N1" s="3"/>
      <c r="O1" s="23" t="s">
        <v>1</v>
      </c>
      <c r="P1" s="23" t="s">
        <v>2</v>
      </c>
      <c r="Q1" s="23" t="s">
        <v>3</v>
      </c>
      <c r="R1" s="38">
        <v>15210680589</v>
      </c>
      <c r="S1" s="39" t="s">
        <v>4</v>
      </c>
      <c r="T1" s="27"/>
    </row>
    <row r="2" s="1" customFormat="1" ht="17" customHeight="1" spans="1:20">
      <c r="A2" s="1" t="s">
        <v>5</v>
      </c>
      <c r="D2" s="4" t="s">
        <v>6</v>
      </c>
      <c r="E2" s="4"/>
      <c r="F2" s="4"/>
      <c r="G2" s="4"/>
      <c r="H2" s="1" t="s">
        <v>7</v>
      </c>
      <c r="J2" s="24"/>
      <c r="K2" s="24"/>
      <c r="L2" s="24"/>
      <c r="M2" s="24"/>
      <c r="N2" s="24"/>
      <c r="O2" s="25"/>
      <c r="P2" s="25"/>
      <c r="Q2" s="25"/>
      <c r="R2" s="25"/>
      <c r="S2" s="25"/>
      <c r="T2" s="25"/>
    </row>
    <row r="3" ht="15" customHeight="1" spans="1:20">
      <c r="A3" s="5" t="s">
        <v>8</v>
      </c>
      <c r="B3" s="5"/>
      <c r="C3" s="6" t="s">
        <v>9</v>
      </c>
      <c r="D3" s="6"/>
      <c r="E3" s="6"/>
      <c r="F3" s="6"/>
      <c r="G3" s="6"/>
      <c r="H3" s="6"/>
      <c r="I3" s="6"/>
      <c r="J3" s="6"/>
      <c r="K3" s="6"/>
      <c r="L3" s="6"/>
      <c r="M3" s="6"/>
      <c r="N3" s="26"/>
      <c r="O3" s="27" t="s">
        <v>10</v>
      </c>
      <c r="P3" s="27"/>
      <c r="Q3" s="27"/>
      <c r="R3" s="27"/>
      <c r="S3" s="27"/>
      <c r="T3" s="27"/>
    </row>
    <row r="4" ht="15" customHeight="1" spans="1:20">
      <c r="A4" s="5" t="s">
        <v>11</v>
      </c>
      <c r="B4" s="5"/>
      <c r="C4" s="6" t="s">
        <v>12</v>
      </c>
      <c r="D4" s="6"/>
      <c r="E4" s="6"/>
      <c r="F4" s="6"/>
      <c r="G4" s="6"/>
      <c r="H4" s="5" t="s">
        <v>13</v>
      </c>
      <c r="I4" s="5"/>
      <c r="J4" s="5" t="s">
        <v>6</v>
      </c>
      <c r="K4" s="5"/>
      <c r="L4" s="5"/>
      <c r="M4" s="5"/>
      <c r="N4" s="5"/>
      <c r="O4" s="27" t="s">
        <v>14</v>
      </c>
      <c r="P4" s="27"/>
      <c r="Q4" s="27"/>
      <c r="R4" s="27"/>
      <c r="S4" s="27"/>
      <c r="T4" s="27"/>
    </row>
    <row r="5" ht="15" customHeight="1" spans="1:20">
      <c r="A5" s="5" t="s">
        <v>15</v>
      </c>
      <c r="B5" s="5"/>
      <c r="C5" s="5" t="s">
        <v>16</v>
      </c>
      <c r="D5" s="5"/>
      <c r="E5" s="5"/>
      <c r="F5" s="5"/>
      <c r="G5" s="5"/>
      <c r="H5" s="5" t="s">
        <v>17</v>
      </c>
      <c r="I5" s="5"/>
      <c r="J5" s="5">
        <v>18911516995</v>
      </c>
      <c r="K5" s="5"/>
      <c r="L5" s="5"/>
      <c r="M5" s="5"/>
      <c r="N5" s="5"/>
      <c r="O5" s="27" t="s">
        <v>18</v>
      </c>
      <c r="P5" s="27"/>
      <c r="Q5" s="27"/>
      <c r="R5" s="27"/>
      <c r="S5" s="27"/>
      <c r="T5" s="27"/>
    </row>
    <row r="6" ht="33" customHeight="1" spans="1:20">
      <c r="A6" s="5" t="s">
        <v>19</v>
      </c>
      <c r="B6" s="5"/>
      <c r="C6" s="5"/>
      <c r="D6" s="5"/>
      <c r="E6" s="5" t="s">
        <v>20</v>
      </c>
      <c r="F6" s="5" t="s">
        <v>21</v>
      </c>
      <c r="G6" s="5"/>
      <c r="H6" s="5" t="s">
        <v>22</v>
      </c>
      <c r="I6" s="5"/>
      <c r="J6" s="5" t="s">
        <v>23</v>
      </c>
      <c r="K6" s="5"/>
      <c r="L6" s="5" t="s">
        <v>24</v>
      </c>
      <c r="M6" s="5"/>
      <c r="N6" s="5" t="s">
        <v>25</v>
      </c>
      <c r="O6" s="27" t="s">
        <v>26</v>
      </c>
      <c r="P6" s="27"/>
      <c r="Q6" s="27"/>
      <c r="R6" s="27"/>
      <c r="S6" s="27"/>
      <c r="T6" s="27"/>
    </row>
    <row r="7" ht="15" customHeight="1" spans="1:20">
      <c r="A7" s="5"/>
      <c r="B7" s="5"/>
      <c r="C7" s="7" t="s">
        <v>27</v>
      </c>
      <c r="D7" s="7"/>
      <c r="E7" s="5">
        <f>SUM(E8:E10)</f>
        <v>161.524</v>
      </c>
      <c r="F7" s="5">
        <f>SUM(F8:G10)</f>
        <v>148.15</v>
      </c>
      <c r="G7" s="5">
        <f t="shared" ref="E7:I7" si="0">SUM(G8:G10)</f>
        <v>0</v>
      </c>
      <c r="H7" s="8">
        <f>SUM(H8:I10)</f>
        <v>148.15</v>
      </c>
      <c r="I7" s="8">
        <f t="shared" si="0"/>
        <v>0</v>
      </c>
      <c r="J7" s="8">
        <v>10</v>
      </c>
      <c r="K7" s="8"/>
      <c r="L7" s="28">
        <f t="shared" ref="L7:L10" si="1">ROUND(H7/F7,4)</f>
        <v>1</v>
      </c>
      <c r="M7" s="28"/>
      <c r="N7" s="8">
        <f>ROUND(J7*L7,2)</f>
        <v>10</v>
      </c>
      <c r="O7" s="29" t="s">
        <v>28</v>
      </c>
      <c r="P7" s="27"/>
      <c r="Q7" s="27"/>
      <c r="R7" s="27"/>
      <c r="S7" s="27"/>
      <c r="T7" s="27"/>
    </row>
    <row r="8" ht="26" customHeight="1" spans="1:20">
      <c r="A8" s="5"/>
      <c r="B8" s="5"/>
      <c r="C8" s="5" t="s">
        <v>29</v>
      </c>
      <c r="D8" s="5"/>
      <c r="E8" s="5">
        <v>161.524</v>
      </c>
      <c r="F8" s="5">
        <v>148.15</v>
      </c>
      <c r="G8" s="5"/>
      <c r="H8" s="5">
        <v>148.15</v>
      </c>
      <c r="I8" s="5"/>
      <c r="J8" s="8" t="s">
        <v>30</v>
      </c>
      <c r="K8" s="8"/>
      <c r="L8" s="28">
        <f t="shared" si="1"/>
        <v>1</v>
      </c>
      <c r="M8" s="28"/>
      <c r="N8" s="8">
        <v>10</v>
      </c>
      <c r="O8" s="30" t="s">
        <v>31</v>
      </c>
      <c r="P8" s="30"/>
      <c r="Q8" s="30"/>
      <c r="R8" s="30"/>
      <c r="S8" s="30"/>
      <c r="T8" s="30"/>
    </row>
    <row r="9" ht="31" customHeight="1" spans="1:20">
      <c r="A9" s="5"/>
      <c r="B9" s="5"/>
      <c r="C9" s="5" t="s">
        <v>32</v>
      </c>
      <c r="D9" s="5"/>
      <c r="E9" s="9"/>
      <c r="F9" s="9"/>
      <c r="G9" s="9"/>
      <c r="H9" s="9"/>
      <c r="I9" s="9"/>
      <c r="J9" s="5"/>
      <c r="K9" s="5"/>
      <c r="L9" s="31"/>
      <c r="M9" s="31"/>
      <c r="N9" s="5"/>
      <c r="O9" s="27" t="s">
        <v>33</v>
      </c>
      <c r="P9" s="27"/>
      <c r="Q9" s="27"/>
      <c r="R9" s="27"/>
      <c r="S9" s="27"/>
      <c r="T9" s="27"/>
    </row>
    <row r="10" spans="1:20">
      <c r="A10" s="5"/>
      <c r="B10" s="5"/>
      <c r="C10" s="5" t="s">
        <v>34</v>
      </c>
      <c r="D10" s="5"/>
      <c r="E10" s="9"/>
      <c r="F10" s="9"/>
      <c r="G10" s="9"/>
      <c r="H10" s="9"/>
      <c r="I10" s="9"/>
      <c r="J10" s="5"/>
      <c r="K10" s="5"/>
      <c r="L10" s="31"/>
      <c r="M10" s="31"/>
      <c r="N10" s="5"/>
      <c r="O10" s="27" t="s">
        <v>35</v>
      </c>
      <c r="P10" s="27"/>
      <c r="Q10" s="27"/>
      <c r="R10" s="27"/>
      <c r="S10" s="27"/>
      <c r="T10" s="27"/>
    </row>
    <row r="11" ht="15" customHeight="1" spans="1:20">
      <c r="A11" s="5" t="s">
        <v>36</v>
      </c>
      <c r="B11" s="5" t="s">
        <v>37</v>
      </c>
      <c r="C11" s="5"/>
      <c r="D11" s="5"/>
      <c r="E11" s="5"/>
      <c r="F11" s="5"/>
      <c r="G11" s="5"/>
      <c r="H11" s="5" t="s">
        <v>38</v>
      </c>
      <c r="I11" s="5"/>
      <c r="J11" s="5"/>
      <c r="K11" s="5"/>
      <c r="L11" s="5"/>
      <c r="M11" s="5"/>
      <c r="N11" s="5"/>
      <c r="O11" s="27" t="s">
        <v>39</v>
      </c>
      <c r="P11" s="27"/>
      <c r="Q11" s="27"/>
      <c r="R11" s="27"/>
      <c r="S11" s="27"/>
      <c r="T11" s="27"/>
    </row>
    <row r="12" ht="113" customHeight="1" spans="1:20">
      <c r="A12" s="5"/>
      <c r="B12" s="10" t="s">
        <v>40</v>
      </c>
      <c r="C12" s="10"/>
      <c r="D12" s="10"/>
      <c r="E12" s="10"/>
      <c r="F12" s="10"/>
      <c r="G12" s="10"/>
      <c r="H12" s="10" t="s">
        <v>41</v>
      </c>
      <c r="I12" s="10"/>
      <c r="J12" s="10"/>
      <c r="K12" s="10"/>
      <c r="L12" s="10"/>
      <c r="M12" s="10"/>
      <c r="N12" s="10"/>
      <c r="O12" s="27" t="s">
        <v>42</v>
      </c>
      <c r="P12" s="27"/>
      <c r="Q12" s="27"/>
      <c r="R12" s="27"/>
      <c r="S12" s="27"/>
      <c r="T12" s="27"/>
    </row>
    <row r="13" ht="41" customHeight="1" spans="1:20">
      <c r="A13" s="11" t="s">
        <v>43</v>
      </c>
      <c r="B13" s="5" t="s">
        <v>44</v>
      </c>
      <c r="C13" s="5" t="s">
        <v>45</v>
      </c>
      <c r="D13" s="5" t="s">
        <v>46</v>
      </c>
      <c r="E13" s="5"/>
      <c r="F13" s="5"/>
      <c r="G13" s="5" t="s">
        <v>47</v>
      </c>
      <c r="H13" s="5" t="s">
        <v>48</v>
      </c>
      <c r="I13" s="5" t="s">
        <v>23</v>
      </c>
      <c r="J13" s="5"/>
      <c r="K13" s="5" t="s">
        <v>25</v>
      </c>
      <c r="L13" s="5"/>
      <c r="M13" s="5" t="s">
        <v>49</v>
      </c>
      <c r="N13" s="5"/>
      <c r="O13" s="30" t="s">
        <v>50</v>
      </c>
      <c r="P13" s="30"/>
      <c r="Q13" s="30"/>
      <c r="R13" s="30"/>
      <c r="S13" s="30"/>
      <c r="T13" s="30"/>
    </row>
    <row r="14" ht="29" customHeight="1" spans="1:20">
      <c r="A14" s="11"/>
      <c r="B14" s="12" t="s">
        <v>51</v>
      </c>
      <c r="C14" s="5" t="s">
        <v>52</v>
      </c>
      <c r="D14" s="13" t="s">
        <v>53</v>
      </c>
      <c r="E14" s="13"/>
      <c r="F14" s="13"/>
      <c r="G14" s="5">
        <v>1</v>
      </c>
      <c r="H14" s="5">
        <v>1</v>
      </c>
      <c r="I14" s="5">
        <v>15</v>
      </c>
      <c r="J14" s="5"/>
      <c r="K14" s="5">
        <v>15</v>
      </c>
      <c r="L14" s="5"/>
      <c r="M14" s="5"/>
      <c r="N14" s="5"/>
      <c r="O14" s="32" t="s">
        <v>54</v>
      </c>
      <c r="P14" s="32"/>
      <c r="Q14" s="32"/>
      <c r="R14" s="32"/>
      <c r="S14" s="32"/>
      <c r="T14" s="32"/>
    </row>
    <row r="15" ht="15" customHeight="1" spans="1:20">
      <c r="A15" s="11"/>
      <c r="B15" s="14"/>
      <c r="C15" s="5"/>
      <c r="D15" s="13" t="s">
        <v>55</v>
      </c>
      <c r="E15" s="13"/>
      <c r="F15" s="13"/>
      <c r="G15" s="5">
        <v>1</v>
      </c>
      <c r="H15" s="5">
        <v>1</v>
      </c>
      <c r="I15" s="5">
        <v>15</v>
      </c>
      <c r="J15" s="5"/>
      <c r="K15" s="5">
        <v>15</v>
      </c>
      <c r="L15" s="5"/>
      <c r="M15" s="5"/>
      <c r="N15" s="5"/>
      <c r="O15" s="32"/>
      <c r="P15" s="32"/>
      <c r="Q15" s="32"/>
      <c r="R15" s="32"/>
      <c r="S15" s="32"/>
      <c r="T15" s="32"/>
    </row>
    <row r="16" ht="15" customHeight="1" spans="1:20">
      <c r="A16" s="11"/>
      <c r="B16" s="14"/>
      <c r="C16" s="5"/>
      <c r="D16" s="15"/>
      <c r="E16" s="15"/>
      <c r="F16" s="15"/>
      <c r="G16" s="5"/>
      <c r="H16" s="5"/>
      <c r="I16" s="5"/>
      <c r="J16" s="5"/>
      <c r="K16" s="5"/>
      <c r="L16" s="5"/>
      <c r="M16" s="5"/>
      <c r="N16" s="5"/>
      <c r="O16" s="33" t="s">
        <v>56</v>
      </c>
      <c r="P16" s="33"/>
      <c r="Q16" s="33"/>
      <c r="R16" s="33"/>
      <c r="S16" s="33"/>
      <c r="T16" s="33"/>
    </row>
    <row r="17" ht="15" customHeight="1" spans="1:20">
      <c r="A17" s="11"/>
      <c r="B17" s="14"/>
      <c r="C17" s="5" t="s">
        <v>57</v>
      </c>
      <c r="D17" s="13" t="s">
        <v>58</v>
      </c>
      <c r="E17" s="13"/>
      <c r="F17" s="13"/>
      <c r="G17" s="5" t="s">
        <v>59</v>
      </c>
      <c r="H17" s="5" t="s">
        <v>59</v>
      </c>
      <c r="I17" s="5">
        <v>10</v>
      </c>
      <c r="J17" s="5"/>
      <c r="K17" s="5">
        <v>10</v>
      </c>
      <c r="L17" s="5"/>
      <c r="M17" s="5"/>
      <c r="N17" s="5"/>
      <c r="O17" s="33"/>
      <c r="P17" s="33"/>
      <c r="Q17" s="33"/>
      <c r="R17" s="33"/>
      <c r="S17" s="33"/>
      <c r="T17" s="33"/>
    </row>
    <row r="18" ht="11" customHeight="1" spans="1:20">
      <c r="A18" s="11"/>
      <c r="B18" s="14"/>
      <c r="C18" s="5"/>
      <c r="D18" s="13"/>
      <c r="E18" s="13"/>
      <c r="F18" s="13"/>
      <c r="G18" s="5"/>
      <c r="H18" s="5"/>
      <c r="I18" s="5"/>
      <c r="J18" s="5"/>
      <c r="K18" s="5"/>
      <c r="L18" s="5"/>
      <c r="M18" s="5"/>
      <c r="N18" s="5"/>
      <c r="O18" s="34" t="s">
        <v>60</v>
      </c>
      <c r="P18" s="34"/>
      <c r="Q18" s="34"/>
      <c r="R18" s="34"/>
      <c r="S18" s="34"/>
      <c r="T18" s="34"/>
    </row>
    <row r="19" ht="13" customHeight="1" spans="1:20">
      <c r="A19" s="11"/>
      <c r="B19" s="14"/>
      <c r="C19" s="5"/>
      <c r="D19" s="15"/>
      <c r="E19" s="15"/>
      <c r="F19" s="15"/>
      <c r="G19" s="5"/>
      <c r="H19" s="5"/>
      <c r="I19" s="5"/>
      <c r="J19" s="5"/>
      <c r="K19" s="5"/>
      <c r="L19" s="5"/>
      <c r="M19" s="5"/>
      <c r="N19" s="5"/>
      <c r="O19" s="34"/>
      <c r="P19" s="34"/>
      <c r="Q19" s="34"/>
      <c r="R19" s="34"/>
      <c r="S19" s="34"/>
      <c r="T19" s="34"/>
    </row>
    <row r="20" ht="15" customHeight="1" spans="1:20">
      <c r="A20" s="11"/>
      <c r="B20" s="14"/>
      <c r="C20" s="5" t="s">
        <v>61</v>
      </c>
      <c r="D20" s="13" t="s">
        <v>62</v>
      </c>
      <c r="E20" s="13"/>
      <c r="F20" s="13"/>
      <c r="G20" s="5">
        <v>12</v>
      </c>
      <c r="H20" s="5">
        <v>12</v>
      </c>
      <c r="I20" s="5">
        <v>10</v>
      </c>
      <c r="J20" s="5"/>
      <c r="K20" s="5">
        <v>10</v>
      </c>
      <c r="L20" s="5"/>
      <c r="M20" s="5"/>
      <c r="N20" s="5"/>
      <c r="O20" s="34"/>
      <c r="P20" s="34"/>
      <c r="Q20" s="34"/>
      <c r="R20" s="34"/>
      <c r="S20" s="34"/>
      <c r="T20" s="34"/>
    </row>
    <row r="21" ht="9" customHeight="1" spans="1:20">
      <c r="A21" s="11"/>
      <c r="B21" s="14"/>
      <c r="C21" s="5"/>
      <c r="D21" s="13"/>
      <c r="E21" s="13"/>
      <c r="F21" s="13"/>
      <c r="G21" s="5"/>
      <c r="H21" s="5"/>
      <c r="I21" s="5"/>
      <c r="J21" s="5"/>
      <c r="K21" s="5"/>
      <c r="L21" s="5"/>
      <c r="M21" s="5"/>
      <c r="N21" s="5"/>
      <c r="O21" s="30" t="s">
        <v>63</v>
      </c>
      <c r="P21" s="30"/>
      <c r="Q21" s="30"/>
      <c r="R21" s="30"/>
      <c r="S21" s="30"/>
      <c r="T21" s="30"/>
    </row>
    <row r="22" ht="10" customHeight="1" spans="1:20">
      <c r="A22" s="11"/>
      <c r="B22" s="16"/>
      <c r="C22" s="5"/>
      <c r="D22" s="13"/>
      <c r="E22" s="13"/>
      <c r="F22" s="13"/>
      <c r="G22" s="5"/>
      <c r="H22" s="5"/>
      <c r="I22" s="5"/>
      <c r="J22" s="5"/>
      <c r="K22" s="5"/>
      <c r="L22" s="5"/>
      <c r="M22" s="5"/>
      <c r="N22" s="5"/>
      <c r="O22" s="30"/>
      <c r="P22" s="30"/>
      <c r="Q22" s="30"/>
      <c r="R22" s="30"/>
      <c r="S22" s="30"/>
      <c r="T22" s="30"/>
    </row>
    <row r="23" ht="15" customHeight="1" spans="1:20">
      <c r="A23" s="11"/>
      <c r="B23" s="12" t="s">
        <v>64</v>
      </c>
      <c r="C23" s="5" t="s">
        <v>65</v>
      </c>
      <c r="D23" s="13" t="s">
        <v>66</v>
      </c>
      <c r="E23" s="13"/>
      <c r="F23" s="13"/>
      <c r="G23" s="17">
        <v>161.524</v>
      </c>
      <c r="H23" s="17">
        <v>148.15</v>
      </c>
      <c r="I23" s="5">
        <v>10</v>
      </c>
      <c r="J23" s="5"/>
      <c r="K23" s="5">
        <v>10</v>
      </c>
      <c r="L23" s="5"/>
      <c r="M23" s="5"/>
      <c r="N23" s="5"/>
      <c r="O23" s="30"/>
      <c r="P23" s="30"/>
      <c r="Q23" s="30"/>
      <c r="R23" s="30"/>
      <c r="S23" s="30"/>
      <c r="T23" s="30"/>
    </row>
    <row r="24" ht="6" customHeight="1" spans="1:20">
      <c r="A24" s="11"/>
      <c r="B24" s="14"/>
      <c r="C24" s="5"/>
      <c r="D24" s="15"/>
      <c r="E24" s="15"/>
      <c r="F24" s="15"/>
      <c r="G24" s="5"/>
      <c r="H24" s="5"/>
      <c r="I24" s="5"/>
      <c r="J24" s="5"/>
      <c r="K24" s="5"/>
      <c r="L24" s="5"/>
      <c r="M24" s="5"/>
      <c r="N24" s="5"/>
      <c r="O24" s="30"/>
      <c r="P24" s="30"/>
      <c r="Q24" s="30"/>
      <c r="R24" s="30"/>
      <c r="S24" s="30"/>
      <c r="T24" s="30"/>
    </row>
    <row r="25" ht="8" customHeight="1" spans="1:20">
      <c r="A25" s="11"/>
      <c r="B25" s="16"/>
      <c r="C25" s="5"/>
      <c r="D25" s="15"/>
      <c r="E25" s="15"/>
      <c r="F25" s="15"/>
      <c r="G25" s="5"/>
      <c r="H25" s="5"/>
      <c r="I25" s="5"/>
      <c r="J25" s="5"/>
      <c r="K25" s="5"/>
      <c r="L25" s="5"/>
      <c r="M25" s="5"/>
      <c r="N25" s="5"/>
      <c r="O25" s="27" t="s">
        <v>67</v>
      </c>
      <c r="P25" s="27"/>
      <c r="Q25" s="27"/>
      <c r="R25" s="27"/>
      <c r="S25" s="27"/>
      <c r="T25" s="27"/>
    </row>
    <row r="26" ht="15" customHeight="1" spans="1:20">
      <c r="A26" s="11"/>
      <c r="B26" s="5" t="s">
        <v>68</v>
      </c>
      <c r="C26" s="5" t="s">
        <v>69</v>
      </c>
      <c r="D26" s="15"/>
      <c r="E26" s="15"/>
      <c r="F26" s="15"/>
      <c r="G26" s="5"/>
      <c r="H26" s="5"/>
      <c r="I26" s="5"/>
      <c r="J26" s="5"/>
      <c r="K26" s="5"/>
      <c r="L26" s="5"/>
      <c r="M26" s="5"/>
      <c r="N26" s="5"/>
      <c r="O26" s="27"/>
      <c r="P26" s="27"/>
      <c r="Q26" s="27"/>
      <c r="R26" s="27"/>
      <c r="S26" s="27"/>
      <c r="T26" s="27"/>
    </row>
    <row r="27" ht="15" customHeight="1" spans="1:20">
      <c r="A27" s="11"/>
      <c r="B27" s="5"/>
      <c r="C27" s="5"/>
      <c r="D27" s="15"/>
      <c r="E27" s="15"/>
      <c r="F27" s="15"/>
      <c r="G27" s="5"/>
      <c r="H27" s="5"/>
      <c r="I27" s="5"/>
      <c r="J27" s="5"/>
      <c r="K27" s="5"/>
      <c r="L27" s="5"/>
      <c r="M27" s="5"/>
      <c r="N27" s="5"/>
      <c r="O27" s="27" t="s">
        <v>70</v>
      </c>
      <c r="P27" s="27"/>
      <c r="Q27" s="27"/>
      <c r="R27" s="27"/>
      <c r="S27" s="27"/>
      <c r="T27" s="27"/>
    </row>
    <row r="28" ht="10" customHeight="1" spans="1:20">
      <c r="A28" s="11"/>
      <c r="B28" s="5"/>
      <c r="C28" s="5"/>
      <c r="D28" s="15"/>
      <c r="E28" s="15"/>
      <c r="F28" s="15"/>
      <c r="G28" s="5"/>
      <c r="H28" s="5"/>
      <c r="I28" s="5"/>
      <c r="J28" s="5"/>
      <c r="K28" s="5"/>
      <c r="L28" s="5"/>
      <c r="M28" s="5"/>
      <c r="N28" s="5"/>
      <c r="O28" s="27"/>
      <c r="R28" s="27"/>
      <c r="S28" s="27"/>
      <c r="T28" s="27"/>
    </row>
    <row r="29" ht="131" customHeight="1" spans="1:20">
      <c r="A29" s="11"/>
      <c r="B29" s="5"/>
      <c r="C29" s="5" t="s">
        <v>71</v>
      </c>
      <c r="D29" s="13" t="s">
        <v>72</v>
      </c>
      <c r="E29" s="13"/>
      <c r="F29" s="13"/>
      <c r="G29" s="5" t="s">
        <v>73</v>
      </c>
      <c r="H29" s="5" t="s">
        <v>73</v>
      </c>
      <c r="I29" s="5">
        <v>5</v>
      </c>
      <c r="J29" s="5"/>
      <c r="K29" s="5">
        <v>4</v>
      </c>
      <c r="L29" s="5"/>
      <c r="M29" s="10" t="s">
        <v>74</v>
      </c>
      <c r="N29" s="10"/>
      <c r="O29" s="29" t="s">
        <v>75</v>
      </c>
      <c r="R29" s="27"/>
      <c r="S29" s="27"/>
      <c r="T29" s="27"/>
    </row>
    <row r="30" ht="15" customHeight="1" spans="1:20">
      <c r="A30" s="11"/>
      <c r="B30" s="5"/>
      <c r="C30" s="5"/>
      <c r="D30" s="18"/>
      <c r="E30" s="18"/>
      <c r="F30" s="18"/>
      <c r="G30" s="5"/>
      <c r="H30" s="5"/>
      <c r="I30" s="5"/>
      <c r="J30" s="5"/>
      <c r="K30" s="5"/>
      <c r="L30" s="5"/>
      <c r="M30" s="35"/>
      <c r="N30" s="35"/>
      <c r="O30" s="27"/>
      <c r="R30" s="27"/>
      <c r="S30" s="27"/>
      <c r="T30" s="27"/>
    </row>
    <row r="31" ht="11" customHeight="1" spans="1:15">
      <c r="A31" s="11"/>
      <c r="B31" s="5"/>
      <c r="C31" s="5"/>
      <c r="D31" s="18"/>
      <c r="E31" s="18"/>
      <c r="F31" s="18"/>
      <c r="G31" s="5"/>
      <c r="H31" s="5"/>
      <c r="I31" s="5"/>
      <c r="J31" s="5"/>
      <c r="K31" s="5"/>
      <c r="L31" s="5"/>
      <c r="M31" s="35"/>
      <c r="N31" s="35"/>
      <c r="O31" s="29" t="s">
        <v>76</v>
      </c>
    </row>
    <row r="32" ht="84" customHeight="1" spans="1:14">
      <c r="A32" s="11"/>
      <c r="B32" s="5"/>
      <c r="C32" s="5" t="s">
        <v>77</v>
      </c>
      <c r="D32" s="13" t="s">
        <v>78</v>
      </c>
      <c r="E32" s="13"/>
      <c r="F32" s="13"/>
      <c r="G32" s="5" t="s">
        <v>73</v>
      </c>
      <c r="H32" s="5" t="s">
        <v>73</v>
      </c>
      <c r="I32" s="5">
        <v>5</v>
      </c>
      <c r="J32" s="5"/>
      <c r="K32" s="5">
        <v>4</v>
      </c>
      <c r="L32" s="5"/>
      <c r="M32" s="36" t="s">
        <v>79</v>
      </c>
      <c r="N32" s="36"/>
    </row>
    <row r="33" ht="15" customHeight="1" spans="1:14">
      <c r="A33" s="11"/>
      <c r="B33" s="5"/>
      <c r="C33" s="5"/>
      <c r="D33" s="18"/>
      <c r="E33" s="18"/>
      <c r="F33" s="18"/>
      <c r="G33" s="5"/>
      <c r="H33" s="5"/>
      <c r="I33" s="5"/>
      <c r="J33" s="5"/>
      <c r="K33" s="5"/>
      <c r="L33" s="5"/>
      <c r="M33" s="35"/>
      <c r="N33" s="35"/>
    </row>
    <row r="34" ht="15" customHeight="1" spans="1:14">
      <c r="A34" s="11"/>
      <c r="B34" s="5"/>
      <c r="C34" s="5"/>
      <c r="D34" s="18"/>
      <c r="E34" s="18"/>
      <c r="F34" s="18"/>
      <c r="G34" s="5"/>
      <c r="H34" s="5"/>
      <c r="I34" s="5"/>
      <c r="J34" s="5"/>
      <c r="K34" s="5"/>
      <c r="L34" s="5"/>
      <c r="M34" s="35"/>
      <c r="N34" s="35"/>
    </row>
    <row r="35" ht="98" customHeight="1" spans="1:14">
      <c r="A35" s="11"/>
      <c r="B35" s="5"/>
      <c r="C35" s="5" t="s">
        <v>80</v>
      </c>
      <c r="D35" s="13" t="s">
        <v>81</v>
      </c>
      <c r="E35" s="13"/>
      <c r="F35" s="13"/>
      <c r="G35" s="5" t="s">
        <v>73</v>
      </c>
      <c r="H35" s="5" t="s">
        <v>73</v>
      </c>
      <c r="I35" s="5">
        <v>10</v>
      </c>
      <c r="J35" s="5"/>
      <c r="K35" s="5">
        <v>7</v>
      </c>
      <c r="L35" s="5"/>
      <c r="M35" s="10" t="s">
        <v>82</v>
      </c>
      <c r="N35" s="10"/>
    </row>
    <row r="36" ht="7" customHeight="1" spans="1:14">
      <c r="A36" s="11"/>
      <c r="B36" s="5"/>
      <c r="C36" s="5"/>
      <c r="D36" s="15"/>
      <c r="E36" s="15"/>
      <c r="F36" s="15"/>
      <c r="G36" s="5"/>
      <c r="H36" s="5"/>
      <c r="I36" s="5"/>
      <c r="J36" s="5"/>
      <c r="K36" s="5"/>
      <c r="L36" s="5"/>
      <c r="M36" s="5"/>
      <c r="N36" s="5"/>
    </row>
    <row r="37" ht="15" customHeight="1" spans="1:14">
      <c r="A37" s="11"/>
      <c r="B37" s="5"/>
      <c r="C37" s="5"/>
      <c r="D37" s="15"/>
      <c r="E37" s="15"/>
      <c r="F37" s="15"/>
      <c r="G37" s="5"/>
      <c r="H37" s="5"/>
      <c r="I37" s="5"/>
      <c r="J37" s="5"/>
      <c r="K37" s="5"/>
      <c r="L37" s="5"/>
      <c r="M37" s="5"/>
      <c r="N37" s="5"/>
    </row>
    <row r="38" ht="48" customHeight="1" spans="1:15">
      <c r="A38" s="11"/>
      <c r="B38" s="5" t="s">
        <v>83</v>
      </c>
      <c r="C38" s="5" t="s">
        <v>84</v>
      </c>
      <c r="D38" s="19" t="s">
        <v>85</v>
      </c>
      <c r="E38" s="19"/>
      <c r="F38" s="19"/>
      <c r="G38" s="20">
        <v>0.95</v>
      </c>
      <c r="H38" s="20">
        <v>0.9</v>
      </c>
      <c r="I38" s="5">
        <v>10</v>
      </c>
      <c r="J38" s="5"/>
      <c r="K38" s="5">
        <v>9</v>
      </c>
      <c r="L38" s="5"/>
      <c r="M38" s="10" t="s">
        <v>86</v>
      </c>
      <c r="N38" s="10"/>
      <c r="O38" s="2" t="s">
        <v>87</v>
      </c>
    </row>
    <row r="39" ht="15" customHeight="1" spans="1:14">
      <c r="A39" s="11"/>
      <c r="B39" s="5"/>
      <c r="C39" s="5"/>
      <c r="D39" s="15"/>
      <c r="E39" s="15"/>
      <c r="F39" s="15"/>
      <c r="G39" s="5"/>
      <c r="H39" s="5"/>
      <c r="I39" s="5"/>
      <c r="J39" s="5"/>
      <c r="K39" s="5"/>
      <c r="L39" s="5"/>
      <c r="M39" s="5"/>
      <c r="N39" s="5"/>
    </row>
    <row r="40" ht="15" customHeight="1" spans="1:14">
      <c r="A40" s="11"/>
      <c r="B40" s="5"/>
      <c r="C40" s="5"/>
      <c r="D40" s="15"/>
      <c r="E40" s="15"/>
      <c r="F40" s="15"/>
      <c r="G40" s="5"/>
      <c r="H40" s="5"/>
      <c r="I40" s="5"/>
      <c r="J40" s="5"/>
      <c r="K40" s="5"/>
      <c r="L40" s="5"/>
      <c r="M40" s="5"/>
      <c r="N40" s="5"/>
    </row>
    <row r="41" spans="1:14">
      <c r="A41" s="21" t="s">
        <v>88</v>
      </c>
      <c r="B41" s="21"/>
      <c r="C41" s="21"/>
      <c r="D41" s="21"/>
      <c r="E41" s="21"/>
      <c r="F41" s="21"/>
      <c r="G41" s="21"/>
      <c r="H41" s="21"/>
      <c r="I41" s="21">
        <f>SUM(I14:J40,J7)</f>
        <v>100</v>
      </c>
      <c r="J41" s="21"/>
      <c r="K41" s="21">
        <f>SUM(K14:L40,N7)</f>
        <v>94</v>
      </c>
      <c r="L41" s="21"/>
      <c r="M41" s="37"/>
      <c r="N41" s="37"/>
    </row>
    <row r="42" ht="176" customHeight="1" spans="1:14">
      <c r="A42" s="22" t="s">
        <v>89</v>
      </c>
      <c r="B42" s="22"/>
      <c r="C42" s="22"/>
      <c r="D42" s="22"/>
      <c r="E42" s="22"/>
      <c r="F42" s="22"/>
      <c r="G42" s="22"/>
      <c r="H42" s="22"/>
      <c r="I42" s="22"/>
      <c r="J42" s="22"/>
      <c r="K42" s="22"/>
      <c r="L42" s="22"/>
      <c r="M42" s="22"/>
      <c r="N42" s="22"/>
    </row>
  </sheetData>
  <mergeCells count="181">
    <mergeCell ref="A1:N1"/>
    <mergeCell ref="D2:G2"/>
    <mergeCell ref="J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O8:T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O13:T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A41:H41"/>
    <mergeCell ref="I41:J41"/>
    <mergeCell ref="K41:L41"/>
    <mergeCell ref="M41:N41"/>
    <mergeCell ref="A42:N42"/>
    <mergeCell ref="A11:A12"/>
    <mergeCell ref="A13:A40"/>
    <mergeCell ref="B14:B22"/>
    <mergeCell ref="B23:B25"/>
    <mergeCell ref="B26:B37"/>
    <mergeCell ref="B38:B40"/>
    <mergeCell ref="C14:C16"/>
    <mergeCell ref="C17:C19"/>
    <mergeCell ref="C20:C22"/>
    <mergeCell ref="C23:C25"/>
    <mergeCell ref="C26:C28"/>
    <mergeCell ref="C29:C31"/>
    <mergeCell ref="C32:C34"/>
    <mergeCell ref="C35:C37"/>
    <mergeCell ref="C38:C40"/>
    <mergeCell ref="A6:B10"/>
    <mergeCell ref="O14:T15"/>
    <mergeCell ref="O16:T17"/>
    <mergeCell ref="O18:T20"/>
    <mergeCell ref="O21:T24"/>
  </mergeCells>
  <pageMargins left="0.554861111111111" right="0.554861111111111" top="0.550694444444444" bottom="0.23611111111111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皮晓彤</cp:lastModifiedBy>
  <dcterms:created xsi:type="dcterms:W3CDTF">2022-03-23T17:44:00Z</dcterms:created>
  <dcterms:modified xsi:type="dcterms:W3CDTF">2024-02-27T09:06:02Z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F43499875854479F96D711E41CFD70E1</vt:lpwstr>
  </property>
</Properties>
</file>