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绩效自评表" sheetId="2" r:id="rId1"/>
  </sheets>
  <definedNames>
    <definedName name="_xlnm.Print_Area" localSheetId="0">项目支出绩效自评表!$A$1:$N$42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<sst xmlns="http://schemas.openxmlformats.org/spreadsheetml/2006/main" count="98" uniqueCount="90">
  <si>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</si>
  <si>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</si>
  <si>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刘亚宾</t>
  </si>
  <si>
    <t>联系电话：</t>
  </si>
  <si>
    <t>为方便自评表的沟通反馈，需填报联系人信息</t>
  </si>
  <si>
    <t>单位名称（盖章）：</t>
  </si>
  <si>
    <t>北京市河湖流域管理事务中心</t>
  </si>
  <si>
    <t>主管领导：</t>
  </si>
  <si>
    <t>项目名称</t>
  </si>
  <si>
    <t>北京市水利工程运行管理专项检查</t>
  </si>
  <si>
    <t>主要事项说明：</t>
  </si>
  <si>
    <t>主管部门</t>
  </si>
  <si>
    <t>北京市水务局水利工程运行管理处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</si>
  <si>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</si>
  <si>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</si>
  <si>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</si>
  <si>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武晓媛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</si>
  <si>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</si>
  <si>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</si>
  <si>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</si>
  <si>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</si>
  <si>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</si>
  <si>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</si>
  <si>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</si>
  <si>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</si>
  <si>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</si>
  <si>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</si>
  <si>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</si>
  <si>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</si>
  <si>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</si>
  <si>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</si>
  <si>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</si>
  <si>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</si>
  <si>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</si>
  <si>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</si>
  <si>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</si>
  <si>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</si>
  <si>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</si>
  <si>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</si>
  <si>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</si>
  <si>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在标准化建设、水利工程安全运行、涉河工程监管、运维项目等水利工程运行管理方面，通过检查手段，以查促改，掌握各运维主体的履职情况，督促各主体单位落实主体责任。同时针对标准化建设，结合水闸、泵站、堤防、水库、引调水工程五大类水利工程设施，编制指导手册，进一步提升水利工程管理能力。    </t>
  </si>
  <si>
    <t xml:space="preserve">对北京市14个行政区及14个市属水利工程管理单位进行了四个方向的全面检查，形成了监督检查报告，编制完成了水利工程设施指导手册（水闸、泵站、堤防、水库、引调水工程）。
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</si>
  <si>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</si>
  <si>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</si>
  <si>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</si>
  <si>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</si>
  <si>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</si>
  <si>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</si>
  <si>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</si>
  <si>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</si>
  <si>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</si>
  <si>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</si>
  <si>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</si>
  <si>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北京市水利工程运行管理监督检查报告</t>
  </si>
  <si>
    <t>11.《项目支出绩效自评表》填报的信息，均需提供支撑材料。</t>
  </si>
  <si>
    <t>水利工程设施指导手册</t>
  </si>
  <si>
    <t>水利工程全面检查、核查区覆盖数</t>
  </si>
  <si>
    <t>水利工程全面检查、核查水管单位覆盖数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</si>
  <si>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</si>
  <si>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</si>
  <si>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成果评审合格率</t>
  </si>
  <si>
    <t>符合水利部《水利工程运行管理监督检查办法》相关要求</t>
  </si>
  <si>
    <t>符合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</si>
  <si>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</si>
  <si>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</si>
  <si>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验收完成时间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</si>
  <si>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</si>
  <si>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</si>
  <si>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经济成本指标</t>
  </si>
  <si>
    <t>预算控制数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</si>
  <si>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</si>
  <si>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</si>
  <si>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</si>
  <si>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</si>
  <si>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</si>
  <si>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加强水利工程运行监管，落实运行管理责任，促进工程安全平稳运行</t>
  </si>
  <si>
    <t>优</t>
  </si>
  <si>
    <t>通过专项检查，为水利工程安全运行提供了保障，但对于检查发现的问题，需要进一步督促整改，确保水利工程运行平稳。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</si>
  <si>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</si>
  <si>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</si>
  <si>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</si>
  <si>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</si>
  <si>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指导水利工程标准化建设，推动水利工程持续发挥效益。</t>
  </si>
  <si>
    <t>针对标准化建设，结合水闸、泵站、堤防、水库、引调水工程五大类水利工程设施，编制完成指导手册，但应用上仍存在不足。下一步，需加强手册的推广应用。</t>
  </si>
  <si>
    <t>满意度指标</t>
  </si>
  <si>
    <t>服务对象满意度指标</t>
  </si>
  <si>
    <t>水管单位满意度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</si>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</sst>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0"/>
      <color theme="1"/>
      <name val="仿宋_GB2312"/>
      <charset val="134"/>
    </font>
    <font>
      <sz val="9"/>
      <color rgb="FF000000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>
      <alignment vertical="center"/>
    </xf>
    <xf numFmtId="0" fontId="9" fillId="0" borderId="0" xfId="0" applyFo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10" fontId="4" fillId="0" borderId="1" xfId="3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1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3"/>
  <sheetViews>
    <sheetView tabSelected="1" view="pageBreakPreview" zoomScaleNormal="100" topLeftCell="A31" workbookViewId="0">
      <selection activeCell="J9" sqref="J9:N10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0" customWidth="1"/>
    <col min="6" max="6" width="8.125" customWidth="1"/>
    <col min="7" max="7" width="6.60833333333333" customWidth="1"/>
    <col min="8" max="8" width="8.675" customWidth="1"/>
    <col min="9" max="9" width="1.46666666666667" customWidth="1"/>
    <col min="10" max="10" width="4.54166666666667" customWidth="1"/>
    <col min="11" max="11" width="3.90833333333333" customWidth="1"/>
    <col min="12" max="12" width="4" customWidth="1"/>
    <col min="13" max="13" width="3.25" customWidth="1"/>
    <col min="14" max="14" width="14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5" t="s">
        <v>1</v>
      </c>
      <c r="P1" s="25" t="s">
        <v>2</v>
      </c>
      <c r="Q1" s="25" t="s">
        <v>3</v>
      </c>
      <c r="R1" s="25">
        <v>15210680589</v>
      </c>
      <c r="S1" s="41" t="s">
        <v>4</v>
      </c>
      <c r="T1" s="28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26"/>
      <c r="P2" s="26"/>
      <c r="Q2" s="26"/>
      <c r="R2" s="26"/>
      <c r="S2" s="26"/>
      <c r="T2" s="26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  <c r="O3" s="28" t="s">
        <v>10</v>
      </c>
      <c r="P3" s="28"/>
      <c r="Q3" s="28"/>
      <c r="R3" s="28"/>
      <c r="S3" s="28"/>
      <c r="T3" s="28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8" t="s">
        <v>14</v>
      </c>
      <c r="P4" s="28"/>
      <c r="Q4" s="28"/>
      <c r="R4" s="28"/>
      <c r="S4" s="28"/>
      <c r="T4" s="28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18911516995</v>
      </c>
      <c r="K5" s="5"/>
      <c r="L5" s="5"/>
      <c r="M5" s="5"/>
      <c r="N5" s="5"/>
      <c r="O5" s="28" t="s">
        <v>18</v>
      </c>
      <c r="P5" s="28"/>
      <c r="Q5" s="28"/>
      <c r="R5" s="28"/>
      <c r="S5" s="28"/>
      <c r="T5" s="28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8" t="s">
        <v>26</v>
      </c>
      <c r="P6" s="28"/>
      <c r="Q6" s="28"/>
      <c r="R6" s="28"/>
      <c r="S6" s="28"/>
      <c r="T6" s="28"/>
    </row>
    <row r="7" ht="15" customHeight="1" spans="1:20">
      <c r="A7" s="5"/>
      <c r="B7" s="5"/>
      <c r="C7" s="7" t="s">
        <v>27</v>
      </c>
      <c r="D7" s="7"/>
      <c r="E7" s="5">
        <f>SUM(E8:E10)</f>
        <v>194.0607</v>
      </c>
      <c r="F7" s="5">
        <f>SUM(F8:G10)</f>
        <v>193.1152</v>
      </c>
      <c r="G7" s="5">
        <f t="shared" ref="E7:I7" si="0">SUM(G8:G10)</f>
        <v>0</v>
      </c>
      <c r="H7" s="8">
        <f>SUM(H8:I10)</f>
        <v>193.1152</v>
      </c>
      <c r="I7" s="8">
        <f t="shared" si="0"/>
        <v>0</v>
      </c>
      <c r="J7" s="8">
        <v>10</v>
      </c>
      <c r="K7" s="8"/>
      <c r="L7" s="29">
        <f t="shared" ref="L7:L10" si="1">ROUND(H7/F7,4)</f>
        <v>1</v>
      </c>
      <c r="M7" s="29"/>
      <c r="N7" s="8">
        <f>ROUND(J7*L7,2)</f>
        <v>10</v>
      </c>
      <c r="O7" s="30" t="s">
        <v>28</v>
      </c>
      <c r="P7" s="28"/>
      <c r="Q7" s="28"/>
      <c r="R7" s="28"/>
      <c r="S7" s="28"/>
      <c r="T7" s="28"/>
    </row>
    <row r="8" ht="26" customHeight="1" spans="1:20">
      <c r="A8" s="5"/>
      <c r="B8" s="5"/>
      <c r="C8" s="5" t="s">
        <v>29</v>
      </c>
      <c r="D8" s="5"/>
      <c r="E8" s="5">
        <v>194.0607</v>
      </c>
      <c r="F8" s="5">
        <v>193.1152</v>
      </c>
      <c r="G8" s="5"/>
      <c r="H8" s="5">
        <v>193.1152</v>
      </c>
      <c r="I8" s="5"/>
      <c r="J8" s="8" t="s">
        <v>30</v>
      </c>
      <c r="K8" s="8"/>
      <c r="L8" s="29">
        <f t="shared" si="1"/>
        <v>1</v>
      </c>
      <c r="M8" s="29"/>
      <c r="N8" s="5" t="s">
        <v>30</v>
      </c>
      <c r="O8" s="31" t="s">
        <v>31</v>
      </c>
      <c r="P8" s="31"/>
      <c r="Q8" s="31"/>
      <c r="R8" s="31"/>
      <c r="S8" s="31"/>
      <c r="T8" s="31"/>
    </row>
    <row r="9" ht="31" customHeight="1" spans="1:20">
      <c r="A9" s="5"/>
      <c r="B9" s="5"/>
      <c r="C9" s="5" t="s">
        <v>32</v>
      </c>
      <c r="D9" s="5"/>
      <c r="E9" s="9"/>
      <c r="F9" s="9"/>
      <c r="G9" s="9"/>
      <c r="H9" s="9"/>
      <c r="I9" s="9"/>
      <c r="J9" s="5"/>
      <c r="K9" s="5"/>
      <c r="L9" s="32"/>
      <c r="M9" s="32"/>
      <c r="N9" s="5"/>
      <c r="O9" s="28" t="s">
        <v>33</v>
      </c>
      <c r="P9" s="28"/>
      <c r="Q9" s="28"/>
      <c r="R9" s="28"/>
      <c r="S9" s="28"/>
      <c r="T9" s="28"/>
    </row>
    <row r="10" spans="1:20">
      <c r="A10" s="5"/>
      <c r="B10" s="5"/>
      <c r="C10" s="5" t="s">
        <v>34</v>
      </c>
      <c r="D10" s="5"/>
      <c r="E10" s="9"/>
      <c r="F10" s="9"/>
      <c r="G10" s="9"/>
      <c r="H10" s="9"/>
      <c r="I10" s="9"/>
      <c r="J10" s="5"/>
      <c r="K10" s="5"/>
      <c r="L10" s="32"/>
      <c r="M10" s="32"/>
      <c r="N10" s="5"/>
      <c r="O10" s="28" t="s">
        <v>35</v>
      </c>
      <c r="P10" s="28"/>
      <c r="Q10" s="28"/>
      <c r="R10" s="28"/>
      <c r="S10" s="28"/>
      <c r="T10" s="28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8" t="s">
        <v>39</v>
      </c>
      <c r="P11" s="28"/>
      <c r="Q11" s="28"/>
      <c r="R11" s="28"/>
      <c r="S11" s="28"/>
      <c r="T11" s="28"/>
    </row>
    <row r="12" ht="88" customHeight="1" spans="1:20">
      <c r="A12" s="5"/>
      <c r="B12" s="10" t="s">
        <v>40</v>
      </c>
      <c r="C12" s="10"/>
      <c r="D12" s="10"/>
      <c r="E12" s="10"/>
      <c r="F12" s="10"/>
      <c r="G12" s="10"/>
      <c r="H12" s="10" t="s">
        <v>41</v>
      </c>
      <c r="I12" s="10"/>
      <c r="J12" s="10"/>
      <c r="K12" s="10"/>
      <c r="L12" s="10"/>
      <c r="M12" s="10"/>
      <c r="N12" s="10"/>
      <c r="O12" s="28" t="s">
        <v>42</v>
      </c>
      <c r="P12" s="28"/>
      <c r="Q12" s="28"/>
      <c r="R12" s="28"/>
      <c r="S12" s="28"/>
      <c r="T12" s="28"/>
    </row>
    <row r="13" ht="41" customHeight="1" spans="1:20">
      <c r="A13" s="11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31" t="s">
        <v>50</v>
      </c>
      <c r="P13" s="31"/>
      <c r="Q13" s="31"/>
      <c r="R13" s="31"/>
      <c r="S13" s="31"/>
      <c r="T13" s="31"/>
    </row>
    <row r="14" ht="28" customHeight="1" spans="1:20">
      <c r="A14" s="11"/>
      <c r="B14" s="12" t="s">
        <v>51</v>
      </c>
      <c r="C14" s="5" t="s">
        <v>52</v>
      </c>
      <c r="D14" s="13" t="s">
        <v>53</v>
      </c>
      <c r="E14" s="13"/>
      <c r="F14" s="13"/>
      <c r="G14" s="5">
        <v>4</v>
      </c>
      <c r="H14" s="5">
        <v>4</v>
      </c>
      <c r="I14" s="5">
        <v>10</v>
      </c>
      <c r="J14" s="5"/>
      <c r="K14" s="5">
        <v>10</v>
      </c>
      <c r="L14" s="5"/>
      <c r="M14" s="5"/>
      <c r="N14" s="5"/>
      <c r="O14" s="33" t="s">
        <v>54</v>
      </c>
      <c r="P14" s="33"/>
      <c r="Q14" s="33"/>
      <c r="R14" s="33"/>
      <c r="S14" s="33"/>
      <c r="T14" s="33"/>
    </row>
    <row r="15" ht="15" customHeight="1" spans="1:20">
      <c r="A15" s="11"/>
      <c r="B15" s="14"/>
      <c r="C15" s="5"/>
      <c r="D15" s="13" t="s">
        <v>55</v>
      </c>
      <c r="E15" s="13"/>
      <c r="F15" s="13"/>
      <c r="G15" s="5">
        <v>5</v>
      </c>
      <c r="H15" s="5">
        <v>5</v>
      </c>
      <c r="I15" s="5">
        <v>5</v>
      </c>
      <c r="J15" s="5"/>
      <c r="K15" s="5">
        <v>5</v>
      </c>
      <c r="L15" s="5"/>
      <c r="M15" s="5"/>
      <c r="N15" s="5"/>
      <c r="O15" s="33"/>
      <c r="P15" s="33"/>
      <c r="Q15" s="33"/>
      <c r="R15" s="33"/>
      <c r="S15" s="33"/>
      <c r="T15" s="33"/>
    </row>
    <row r="16" ht="15" customHeight="1" spans="1:20">
      <c r="A16" s="11"/>
      <c r="B16" s="14"/>
      <c r="C16" s="5"/>
      <c r="D16" s="15" t="s">
        <v>56</v>
      </c>
      <c r="E16" s="16"/>
      <c r="F16" s="17"/>
      <c r="G16" s="5">
        <v>14</v>
      </c>
      <c r="H16" s="5">
        <v>14</v>
      </c>
      <c r="I16" s="34">
        <v>5</v>
      </c>
      <c r="J16" s="35"/>
      <c r="K16" s="34">
        <v>5</v>
      </c>
      <c r="L16" s="35"/>
      <c r="M16" s="34"/>
      <c r="N16" s="35"/>
      <c r="O16" s="33"/>
      <c r="P16" s="33"/>
      <c r="Q16" s="33"/>
      <c r="R16" s="33"/>
      <c r="S16" s="33"/>
      <c r="T16" s="33"/>
    </row>
    <row r="17" ht="15" customHeight="1" spans="1:20">
      <c r="A17" s="11"/>
      <c r="B17" s="14"/>
      <c r="C17" s="5"/>
      <c r="D17" s="15" t="s">
        <v>57</v>
      </c>
      <c r="E17" s="16"/>
      <c r="F17" s="17"/>
      <c r="G17" s="5">
        <v>14</v>
      </c>
      <c r="H17" s="5">
        <v>14</v>
      </c>
      <c r="I17" s="5">
        <v>5</v>
      </c>
      <c r="J17" s="5"/>
      <c r="K17" s="5">
        <v>5</v>
      </c>
      <c r="L17" s="5"/>
      <c r="M17" s="5"/>
      <c r="N17" s="5"/>
      <c r="O17" s="36" t="s">
        <v>58</v>
      </c>
      <c r="P17" s="36"/>
      <c r="Q17" s="36"/>
      <c r="R17" s="36"/>
      <c r="S17" s="36"/>
      <c r="T17" s="36"/>
    </row>
    <row r="18" ht="15" customHeight="1" spans="1:20">
      <c r="A18" s="11"/>
      <c r="B18" s="14"/>
      <c r="C18" s="5" t="s">
        <v>59</v>
      </c>
      <c r="D18" s="13" t="s">
        <v>60</v>
      </c>
      <c r="E18" s="13"/>
      <c r="F18" s="13"/>
      <c r="G18" s="18">
        <v>0.95</v>
      </c>
      <c r="H18" s="18">
        <v>1</v>
      </c>
      <c r="I18" s="5">
        <v>10</v>
      </c>
      <c r="J18" s="5"/>
      <c r="K18" s="5">
        <v>10</v>
      </c>
      <c r="L18" s="5"/>
      <c r="M18" s="5"/>
      <c r="N18" s="5"/>
      <c r="O18" s="36"/>
      <c r="P18" s="36"/>
      <c r="Q18" s="36"/>
      <c r="R18" s="36"/>
      <c r="S18" s="36"/>
      <c r="T18" s="36"/>
    </row>
    <row r="19" ht="24" customHeight="1" spans="1:20">
      <c r="A19" s="11"/>
      <c r="B19" s="14"/>
      <c r="C19" s="5"/>
      <c r="D19" s="13" t="s">
        <v>61</v>
      </c>
      <c r="E19" s="13"/>
      <c r="F19" s="13"/>
      <c r="G19" s="5" t="s">
        <v>62</v>
      </c>
      <c r="H19" s="5" t="s">
        <v>62</v>
      </c>
      <c r="I19" s="5">
        <v>10</v>
      </c>
      <c r="J19" s="5"/>
      <c r="K19" s="5">
        <v>10</v>
      </c>
      <c r="L19" s="5"/>
      <c r="M19" s="5"/>
      <c r="N19" s="5"/>
      <c r="O19" s="37" t="s">
        <v>63</v>
      </c>
      <c r="P19" s="37"/>
      <c r="Q19" s="37"/>
      <c r="R19" s="37"/>
      <c r="S19" s="37"/>
      <c r="T19" s="37"/>
    </row>
    <row r="20" ht="15" customHeight="1" spans="1:20">
      <c r="A20" s="11"/>
      <c r="B20" s="14"/>
      <c r="C20" s="5"/>
      <c r="D20" s="19"/>
      <c r="E20" s="19"/>
      <c r="F20" s="19"/>
      <c r="G20" s="5"/>
      <c r="H20" s="5"/>
      <c r="I20" s="5"/>
      <c r="J20" s="5"/>
      <c r="K20" s="5"/>
      <c r="L20" s="5"/>
      <c r="M20" s="5"/>
      <c r="N20" s="5"/>
      <c r="O20" s="37"/>
      <c r="P20" s="37"/>
      <c r="Q20" s="37"/>
      <c r="R20" s="37"/>
      <c r="S20" s="37"/>
      <c r="T20" s="37"/>
    </row>
    <row r="21" ht="15" customHeight="1" spans="1:20">
      <c r="A21" s="11"/>
      <c r="B21" s="14"/>
      <c r="C21" s="5" t="s">
        <v>64</v>
      </c>
      <c r="D21" s="13" t="s">
        <v>65</v>
      </c>
      <c r="E21" s="13"/>
      <c r="F21" s="13"/>
      <c r="G21" s="5">
        <v>12</v>
      </c>
      <c r="H21" s="5">
        <v>12</v>
      </c>
      <c r="I21" s="5">
        <v>5</v>
      </c>
      <c r="J21" s="5"/>
      <c r="K21" s="5">
        <v>5</v>
      </c>
      <c r="L21" s="5"/>
      <c r="M21" s="5"/>
      <c r="N21" s="5"/>
      <c r="O21" s="37"/>
      <c r="P21" s="37"/>
      <c r="Q21" s="37"/>
      <c r="R21" s="37"/>
      <c r="S21" s="37"/>
      <c r="T21" s="37"/>
    </row>
    <row r="22" ht="15" customHeight="1" spans="1:20">
      <c r="A22" s="11"/>
      <c r="B22" s="14"/>
      <c r="C22" s="5"/>
      <c r="D22" s="13"/>
      <c r="E22" s="13"/>
      <c r="F22" s="13"/>
      <c r="G22" s="5"/>
      <c r="H22" s="5"/>
      <c r="I22" s="5"/>
      <c r="J22" s="5"/>
      <c r="K22" s="5"/>
      <c r="L22" s="5"/>
      <c r="M22" s="5"/>
      <c r="N22" s="5"/>
      <c r="O22" s="31" t="s">
        <v>66</v>
      </c>
      <c r="P22" s="31"/>
      <c r="Q22" s="31"/>
      <c r="R22" s="31"/>
      <c r="S22" s="31"/>
      <c r="T22" s="31"/>
    </row>
    <row r="23" ht="15" customHeight="1" spans="1:20">
      <c r="A23" s="11"/>
      <c r="B23" s="20"/>
      <c r="C23" s="5"/>
      <c r="D23" s="13"/>
      <c r="E23" s="13"/>
      <c r="F23" s="13"/>
      <c r="G23" s="5"/>
      <c r="H23" s="5"/>
      <c r="I23" s="5"/>
      <c r="J23" s="5"/>
      <c r="K23" s="5"/>
      <c r="L23" s="5"/>
      <c r="M23" s="5"/>
      <c r="N23" s="5"/>
      <c r="O23" s="31"/>
      <c r="P23" s="31"/>
      <c r="Q23" s="31"/>
      <c r="R23" s="31"/>
      <c r="S23" s="31"/>
      <c r="T23" s="31"/>
    </row>
    <row r="24" ht="15" customHeight="1" spans="1:20">
      <c r="A24" s="11"/>
      <c r="B24" s="12" t="s">
        <v>67</v>
      </c>
      <c r="C24" s="5" t="s">
        <v>68</v>
      </c>
      <c r="D24" s="13" t="s">
        <v>69</v>
      </c>
      <c r="E24" s="13"/>
      <c r="F24" s="13"/>
      <c r="G24" s="21">
        <v>194.0607</v>
      </c>
      <c r="H24" s="21">
        <v>193.1152</v>
      </c>
      <c r="I24" s="5">
        <v>10</v>
      </c>
      <c r="J24" s="5"/>
      <c r="K24" s="5">
        <v>10</v>
      </c>
      <c r="L24" s="5"/>
      <c r="M24" s="5"/>
      <c r="N24" s="5"/>
      <c r="O24" s="31"/>
      <c r="P24" s="31"/>
      <c r="Q24" s="31"/>
      <c r="R24" s="31"/>
      <c r="S24" s="31"/>
      <c r="T24" s="31"/>
    </row>
    <row r="25" ht="22" customHeight="1" spans="1:20">
      <c r="A25" s="11"/>
      <c r="B25" s="14"/>
      <c r="C25" s="5"/>
      <c r="D25" s="19"/>
      <c r="E25" s="19"/>
      <c r="F25" s="19"/>
      <c r="G25" s="5"/>
      <c r="H25" s="5"/>
      <c r="I25" s="5"/>
      <c r="J25" s="5"/>
      <c r="K25" s="5"/>
      <c r="L25" s="5"/>
      <c r="M25" s="5"/>
      <c r="N25" s="5"/>
      <c r="O25" s="31"/>
      <c r="P25" s="31"/>
      <c r="Q25" s="31"/>
      <c r="R25" s="31"/>
      <c r="S25" s="31"/>
      <c r="T25" s="31"/>
    </row>
    <row r="26" ht="15" customHeight="1" spans="1:20">
      <c r="A26" s="11"/>
      <c r="B26" s="20"/>
      <c r="C26" s="5"/>
      <c r="D26" s="19"/>
      <c r="E26" s="19"/>
      <c r="F26" s="19"/>
      <c r="G26" s="5"/>
      <c r="H26" s="5"/>
      <c r="I26" s="5"/>
      <c r="J26" s="5"/>
      <c r="K26" s="5"/>
      <c r="L26" s="5"/>
      <c r="M26" s="5"/>
      <c r="N26" s="5"/>
      <c r="O26" s="28" t="s">
        <v>70</v>
      </c>
      <c r="P26" s="28"/>
      <c r="Q26" s="28"/>
      <c r="R26" s="28"/>
      <c r="S26" s="28"/>
      <c r="T26" s="28"/>
    </row>
    <row r="27" ht="15" customHeight="1" spans="1:20">
      <c r="A27" s="11"/>
      <c r="B27" s="5" t="s">
        <v>71</v>
      </c>
      <c r="C27" s="5" t="s">
        <v>72</v>
      </c>
      <c r="D27" s="19"/>
      <c r="E27" s="19"/>
      <c r="F27" s="19"/>
      <c r="G27" s="5"/>
      <c r="H27" s="5"/>
      <c r="I27" s="5"/>
      <c r="J27" s="5"/>
      <c r="K27" s="5"/>
      <c r="L27" s="5"/>
      <c r="M27" s="5"/>
      <c r="N27" s="5"/>
      <c r="O27" s="28"/>
      <c r="P27" s="28"/>
      <c r="Q27" s="28"/>
      <c r="R27" s="28"/>
      <c r="S27" s="28"/>
      <c r="T27" s="28"/>
    </row>
    <row r="28" ht="15" customHeight="1" spans="1:20">
      <c r="A28" s="11"/>
      <c r="B28" s="5"/>
      <c r="C28" s="5"/>
      <c r="D28" s="19"/>
      <c r="E28" s="19"/>
      <c r="F28" s="19"/>
      <c r="G28" s="5"/>
      <c r="H28" s="5"/>
      <c r="I28" s="5"/>
      <c r="J28" s="5"/>
      <c r="K28" s="5"/>
      <c r="L28" s="5"/>
      <c r="M28" s="5"/>
      <c r="N28" s="5"/>
      <c r="O28" s="28" t="s">
        <v>73</v>
      </c>
      <c r="P28" s="28"/>
      <c r="Q28" s="28"/>
      <c r="R28" s="28"/>
      <c r="S28" s="28"/>
      <c r="T28" s="28"/>
    </row>
    <row r="29" ht="10" customHeight="1" spans="1:20">
      <c r="A29" s="11"/>
      <c r="B29" s="5"/>
      <c r="C29" s="5"/>
      <c r="D29" s="19"/>
      <c r="E29" s="19"/>
      <c r="F29" s="19"/>
      <c r="G29" s="5"/>
      <c r="H29" s="5"/>
      <c r="I29" s="5"/>
      <c r="J29" s="5"/>
      <c r="K29" s="5"/>
      <c r="L29" s="5"/>
      <c r="M29" s="5"/>
      <c r="N29" s="5"/>
      <c r="O29" s="28"/>
      <c r="R29" s="28"/>
      <c r="S29" s="28"/>
      <c r="T29" s="28"/>
    </row>
    <row r="30" ht="73" customHeight="1" spans="1:20">
      <c r="A30" s="11"/>
      <c r="B30" s="5"/>
      <c r="C30" s="5" t="s">
        <v>74</v>
      </c>
      <c r="D30" s="13" t="s">
        <v>75</v>
      </c>
      <c r="E30" s="13"/>
      <c r="F30" s="13"/>
      <c r="G30" s="5" t="s">
        <v>76</v>
      </c>
      <c r="H30" s="5" t="s">
        <v>76</v>
      </c>
      <c r="I30" s="5">
        <v>10</v>
      </c>
      <c r="J30" s="5"/>
      <c r="K30" s="5">
        <v>8</v>
      </c>
      <c r="L30" s="5"/>
      <c r="M30" s="38" t="s">
        <v>77</v>
      </c>
      <c r="N30" s="38"/>
      <c r="O30" s="30" t="s">
        <v>78</v>
      </c>
      <c r="R30" s="28"/>
      <c r="S30" s="28"/>
      <c r="T30" s="28"/>
    </row>
    <row r="31" ht="15" customHeight="1" spans="1:20">
      <c r="A31" s="11"/>
      <c r="B31" s="5"/>
      <c r="C31" s="5"/>
      <c r="D31" s="22"/>
      <c r="E31" s="22"/>
      <c r="F31" s="22"/>
      <c r="G31" s="5"/>
      <c r="H31" s="5"/>
      <c r="I31" s="5"/>
      <c r="J31" s="5"/>
      <c r="K31" s="5"/>
      <c r="L31" s="5"/>
      <c r="M31" s="5"/>
      <c r="N31" s="5"/>
      <c r="O31" s="28"/>
      <c r="R31" s="28"/>
      <c r="S31" s="28"/>
      <c r="T31" s="28"/>
    </row>
    <row r="32" ht="16" customHeight="1" spans="1:15">
      <c r="A32" s="11"/>
      <c r="B32" s="5"/>
      <c r="C32" s="5"/>
      <c r="D32" s="22"/>
      <c r="E32" s="22"/>
      <c r="F32" s="22"/>
      <c r="G32" s="5"/>
      <c r="H32" s="5"/>
      <c r="I32" s="5"/>
      <c r="J32" s="5"/>
      <c r="K32" s="5"/>
      <c r="L32" s="5"/>
      <c r="M32" s="5"/>
      <c r="N32" s="5"/>
      <c r="O32" s="30" t="s">
        <v>79</v>
      </c>
    </row>
    <row r="33" ht="15" customHeight="1" spans="1:14">
      <c r="A33" s="11"/>
      <c r="B33" s="5"/>
      <c r="C33" s="5" t="s">
        <v>80</v>
      </c>
      <c r="D33" s="13"/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11"/>
      <c r="B34" s="5"/>
      <c r="C34" s="5"/>
      <c r="D34" s="22"/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11"/>
      <c r="B35" s="5"/>
      <c r="C35" s="5"/>
      <c r="D35" s="22"/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92" customHeight="1" spans="1:14">
      <c r="A36" s="11"/>
      <c r="B36" s="5"/>
      <c r="C36" s="5" t="s">
        <v>81</v>
      </c>
      <c r="D36" s="13" t="s">
        <v>82</v>
      </c>
      <c r="E36" s="13"/>
      <c r="F36" s="13"/>
      <c r="G36" s="5" t="s">
        <v>76</v>
      </c>
      <c r="H36" s="5" t="s">
        <v>76</v>
      </c>
      <c r="I36" s="5">
        <v>10</v>
      </c>
      <c r="J36" s="5"/>
      <c r="K36" s="5">
        <v>7</v>
      </c>
      <c r="L36" s="5"/>
      <c r="M36" s="39" t="s">
        <v>83</v>
      </c>
      <c r="N36" s="39"/>
    </row>
    <row r="37" ht="15" customHeight="1" spans="1:14">
      <c r="A37" s="11"/>
      <c r="B37" s="5"/>
      <c r="C37" s="5"/>
      <c r="D37" s="19"/>
      <c r="E37" s="19"/>
      <c r="F37" s="19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11"/>
      <c r="B38" s="5"/>
      <c r="C38" s="5"/>
      <c r="D38" s="19"/>
      <c r="E38" s="19"/>
      <c r="F38" s="19"/>
      <c r="G38" s="5"/>
      <c r="H38" s="5"/>
      <c r="I38" s="5"/>
      <c r="J38" s="5"/>
      <c r="K38" s="5"/>
      <c r="L38" s="5"/>
      <c r="M38" s="5"/>
      <c r="N38" s="5"/>
    </row>
    <row r="39" ht="15" customHeight="1" spans="1:15">
      <c r="A39" s="11"/>
      <c r="B39" s="5" t="s">
        <v>84</v>
      </c>
      <c r="C39" s="5" t="s">
        <v>85</v>
      </c>
      <c r="D39" s="13" t="s">
        <v>86</v>
      </c>
      <c r="E39" s="13"/>
      <c r="F39" s="13"/>
      <c r="G39" s="18">
        <v>0.95</v>
      </c>
      <c r="H39" s="18">
        <v>0.9</v>
      </c>
      <c r="I39" s="5">
        <v>10</v>
      </c>
      <c r="J39" s="5"/>
      <c r="K39" s="5">
        <v>9</v>
      </c>
      <c r="L39" s="5"/>
      <c r="M39" s="5"/>
      <c r="N39" s="5"/>
      <c r="O39" s="2" t="s">
        <v>87</v>
      </c>
    </row>
    <row r="40" ht="15" customHeight="1" spans="1:14">
      <c r="A40" s="11"/>
      <c r="B40" s="5"/>
      <c r="C40" s="5"/>
      <c r="D40" s="19"/>
      <c r="E40" s="19"/>
      <c r="F40" s="19"/>
      <c r="G40" s="5"/>
      <c r="H40" s="5"/>
      <c r="I40" s="5"/>
      <c r="J40" s="5"/>
      <c r="K40" s="5"/>
      <c r="L40" s="5"/>
      <c r="M40" s="5"/>
      <c r="N40" s="5"/>
    </row>
    <row r="41" ht="15" customHeight="1" spans="1:14">
      <c r="A41" s="11"/>
      <c r="B41" s="5"/>
      <c r="C41" s="5"/>
      <c r="D41" s="19"/>
      <c r="E41" s="19"/>
      <c r="F41" s="19"/>
      <c r="G41" s="5"/>
      <c r="H41" s="5"/>
      <c r="I41" s="5"/>
      <c r="J41" s="5"/>
      <c r="K41" s="5"/>
      <c r="L41" s="5"/>
      <c r="M41" s="5"/>
      <c r="N41" s="5"/>
    </row>
    <row r="42" spans="1:14">
      <c r="A42" s="23" t="s">
        <v>88</v>
      </c>
      <c r="B42" s="23"/>
      <c r="C42" s="23"/>
      <c r="D42" s="23"/>
      <c r="E42" s="23"/>
      <c r="F42" s="23"/>
      <c r="G42" s="23"/>
      <c r="H42" s="23"/>
      <c r="I42" s="23">
        <f>SUM(I14:J41,J7)</f>
        <v>100</v>
      </c>
      <c r="J42" s="23"/>
      <c r="K42" s="23">
        <f>SUM(K14:L41,N7)</f>
        <v>94</v>
      </c>
      <c r="L42" s="23"/>
      <c r="M42" s="40"/>
      <c r="N42" s="40"/>
    </row>
    <row r="43" ht="176" customHeight="1" spans="1:14">
      <c r="A43" s="24" t="s">
        <v>89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</sheetData>
  <mergeCells count="18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1:A12"/>
    <mergeCell ref="A13:A41"/>
    <mergeCell ref="B14:B23"/>
    <mergeCell ref="B24:B26"/>
    <mergeCell ref="B27:B38"/>
    <mergeCell ref="B39:B41"/>
    <mergeCell ref="C14:C17"/>
    <mergeCell ref="C18:C20"/>
    <mergeCell ref="C21:C23"/>
    <mergeCell ref="C24:C26"/>
    <mergeCell ref="C27:C29"/>
    <mergeCell ref="C30:C32"/>
    <mergeCell ref="C33:C35"/>
    <mergeCell ref="C36:C38"/>
    <mergeCell ref="C39:C41"/>
    <mergeCell ref="A6:B10"/>
    <mergeCell ref="O14:T15"/>
    <mergeCell ref="O17:T18"/>
    <mergeCell ref="O19:T21"/>
    <mergeCell ref="O22:T25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皮晓彤</cp:lastModifiedBy>
  <dcterms:created xsi:type="dcterms:W3CDTF">2022-03-22T01:44:00Z</dcterms:created>
  <dcterms:modified xsi:type="dcterms:W3CDTF">2024-02-27T06:18:50Z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F43499875854479F96D711E41CFD70E1</vt:lpwstr>
  </property>
</Properties>
</file>