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<sst xmlns="http://schemas.openxmlformats.org/spreadsheetml/2006/main" count="114" uniqueCount="98">
  <si>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</si>
  <si>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</si>
  <si>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崔明明</t>
  </si>
  <si>
    <t>联系电话：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</si>
  <si>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</si>
  <si>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</si>
  <si>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</si>
  <si>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</si>
  <si>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</si>
  <si>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河长制工作经费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</si>
  <si>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</si>
  <si>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</si>
  <si>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</si>
  <si>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</si>
  <si>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</si>
  <si>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</si>
  <si>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田坤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</si>
  <si>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</si>
  <si>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</si>
  <si>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</si>
  <si>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</si>
  <si>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</si>
  <si>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</si>
  <si>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</si>
  <si>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</si>
  <si>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</si>
  <si>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</si>
  <si>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</si>
  <si>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</si>
  <si>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</si>
  <si>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</si>
  <si>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</si>
  <si>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</si>
  <si>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</si>
  <si>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</si>
  <si>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</si>
  <si>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</si>
  <si>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</si>
  <si>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</si>
  <si>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</si>
  <si>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通过开展三大流域水域岸线基础信息核查、河长制典型案例推广，以及水质抽测等相关工作，推进首都河湖环境持续向好，确保河长制工作有序开展。</t>
  </si>
  <si>
    <t>已顺利开展三大流域水域岸线基础信息核查、河长制典型案例推广，以及水质抽测等相关工作，完成河长制相关部署安排，推动首都河湖环境改善，确保河长制工作有序开展。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</si>
  <si>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</si>
  <si>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</si>
  <si>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</si>
  <si>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</si>
  <si>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</si>
  <si>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</si>
  <si>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</si>
  <si>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</si>
  <si>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</si>
  <si>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</si>
  <si>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</si>
  <si>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指标1：流域管理范围内违法违规问题台账</t>
  </si>
  <si>
    <t>11.《项目支出绩效自评表》填报的信息，均需提供支撑材料。</t>
  </si>
  <si>
    <t>指标2：三大流域水生态空间地表覆盖现状成果报告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</si>
  <si>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</si>
  <si>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指标3：租赁车辆</t>
  </si>
  <si>
    <t>质量
指标</t>
  </si>
  <si>
    <t>指标1：实施方案符合《地表水环境质量标准GB 3838-2002》《北京市污水综合排放标准DB 11/307- 2013》等</t>
  </si>
  <si>
    <t>符合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</si>
  <si>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</si>
  <si>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指标2：专家技术验收</t>
  </si>
  <si>
    <t>通过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</si>
  <si>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</si>
  <si>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指标3：车辆满足日常核查及出行需求，满足水域空间管控要求</t>
  </si>
  <si>
    <t>优</t>
  </si>
  <si>
    <t>时效
指标</t>
  </si>
  <si>
    <t>指标1：验收完成时间</t>
  </si>
  <si>
    <t>≤12月</t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</si>
  <si>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</si>
  <si>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</si>
  <si>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</si>
  <si>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</si>
  <si>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</si>
  <si>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社会效益指标</t>
  </si>
  <si>
    <t>指标1：开展河长制相关工作，强化巡查监督，提升河湖流域环境质量</t>
  </si>
  <si>
    <t>良</t>
  </si>
  <si>
    <t>仅靠巡查监督对提升河湖环境质量效果有限，下一步继续强化并引入其他部门力量。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</si>
  <si>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</si>
  <si>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生态效益指标</t>
  </si>
  <si>
    <t>17.事务所审核和评价项目发送至1186758656@qq.com，其余项目发送至swjcwc6855@163.com。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</si>
  <si>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</si>
  <si>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可持续影响指标</t>
  </si>
  <si>
    <t>指标1：提高各区河长办的责任主体意识，持续提高全市水生态环境质量。</t>
  </si>
  <si>
    <t>仅靠河长制信息核查调动各级河长办责任主体意识的持续性不足，尚不能全面推进各部门协同，下一步加强部门联动。</t>
  </si>
  <si>
    <t>成本指标</t>
  </si>
  <si>
    <t>经济成本指标</t>
  </si>
  <si>
    <t>指标1：预算控制数</t>
  </si>
  <si>
    <t>≤635.709708</t>
  </si>
  <si>
    <t>比选资金结余，节省财政资金，下一步优化。</t>
  </si>
  <si>
    <t>满意度指标</t>
  </si>
  <si>
    <t>服务对象满意度指标</t>
  </si>
  <si>
    <t>指标1：上级部门满意度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</si>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</sst>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workbookViewId="0">
      <selection activeCell="C8" sqref="C8:D8"/>
    </sheetView>
  </sheetViews>
  <sheetFormatPr defaultColWidth="9" defaultRowHeight="13.5"/>
  <cols>
    <col min="1" max="1" width="5.13333333333333" customWidth="1"/>
    <col min="2" max="2" width="6" customWidth="1"/>
    <col min="3" max="3" width="18.625" customWidth="1"/>
    <col min="5" max="6" width="10" customWidth="1"/>
    <col min="7" max="8" width="7.46666666666667" customWidth="1"/>
    <col min="9" max="9" width="3.90833333333333" customWidth="1"/>
    <col min="10" max="10" width="3.66666666666667" customWidth="1"/>
    <col min="11" max="11" width="3.33333333333333" customWidth="1"/>
    <col min="12" max="12" width="2.225" customWidth="1"/>
    <col min="13" max="13" width="4.90833333333333" customWidth="1"/>
    <col min="14" max="14" width="21.8916666666667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13641277187</v>
      </c>
      <c r="S1" s="30" t="s">
        <v>4</v>
      </c>
      <c r="T1" s="1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10</v>
      </c>
      <c r="P3" s="18"/>
      <c r="Q3" s="18"/>
      <c r="R3" s="18"/>
      <c r="S3" s="18"/>
      <c r="T3" s="18"/>
    </row>
    <row r="4" ht="15" customHeight="1" spans="1:20">
      <c r="A4" s="5" t="s">
        <v>11</v>
      </c>
      <c r="B4" s="5"/>
      <c r="C4" s="7" t="s">
        <v>12</v>
      </c>
      <c r="D4" s="7"/>
      <c r="E4" s="7"/>
      <c r="F4" s="7"/>
      <c r="G4" s="7"/>
      <c r="H4" s="5" t="s">
        <v>13</v>
      </c>
      <c r="I4" s="5"/>
      <c r="J4" s="5" t="s">
        <v>6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15801178407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8" t="s">
        <v>27</v>
      </c>
      <c r="D7" s="8"/>
      <c r="E7" s="9">
        <f t="shared" ref="E7:I7" si="0">SUM(E8:E10)</f>
        <v>635.709708</v>
      </c>
      <c r="F7" s="10">
        <f>SUM(F8:G10)</f>
        <v>601.154994</v>
      </c>
      <c r="G7" s="10">
        <f t="shared" si="0"/>
        <v>0</v>
      </c>
      <c r="H7" s="10">
        <f>SUM(H8:I10)</f>
        <v>584.42426</v>
      </c>
      <c r="I7" s="10">
        <f t="shared" si="0"/>
        <v>0</v>
      </c>
      <c r="J7" s="5">
        <v>10</v>
      </c>
      <c r="K7" s="5"/>
      <c r="L7" s="19">
        <f t="shared" ref="L7:L10" si="1">ROUND(H7/F7,4)</f>
        <v>0.9722</v>
      </c>
      <c r="M7" s="19"/>
      <c r="N7" s="5">
        <f>ROUND(J7*L7,2)</f>
        <v>9.72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9">
        <v>635.709708</v>
      </c>
      <c r="F8" s="9">
        <v>601.154994</v>
      </c>
      <c r="G8" s="9"/>
      <c r="H8" s="9">
        <v>584.42426</v>
      </c>
      <c r="I8" s="9"/>
      <c r="J8" s="5" t="s">
        <v>30</v>
      </c>
      <c r="K8" s="5"/>
      <c r="L8" s="19">
        <f t="shared" si="1"/>
        <v>0.9722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9"/>
      <c r="F9" s="9"/>
      <c r="G9" s="9"/>
      <c r="H9" s="9"/>
      <c r="I9" s="9"/>
      <c r="J9" s="5"/>
      <c r="K9" s="5"/>
      <c r="L9" s="19"/>
      <c r="M9" s="19"/>
      <c r="N9" s="5"/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9"/>
      <c r="F10" s="9"/>
      <c r="G10" s="9"/>
      <c r="H10" s="9"/>
      <c r="I10" s="9"/>
      <c r="J10" s="5"/>
      <c r="K10" s="5"/>
      <c r="L10" s="19"/>
      <c r="M10" s="19"/>
      <c r="N10" s="5"/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63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33" customHeight="1" spans="1:20">
      <c r="A14" s="11"/>
      <c r="B14" s="5" t="s">
        <v>51</v>
      </c>
      <c r="C14" s="5" t="s">
        <v>52</v>
      </c>
      <c r="D14" s="12" t="s">
        <v>53</v>
      </c>
      <c r="E14" s="12"/>
      <c r="F14" s="12"/>
      <c r="G14" s="5">
        <v>1</v>
      </c>
      <c r="H14" s="5">
        <v>1</v>
      </c>
      <c r="I14" s="5">
        <v>5</v>
      </c>
      <c r="J14" s="5"/>
      <c r="K14" s="5">
        <v>5</v>
      </c>
      <c r="L14" s="5"/>
      <c r="M14" s="5"/>
      <c r="N14" s="5"/>
      <c r="O14" s="22" t="s">
        <v>54</v>
      </c>
      <c r="P14" s="22"/>
      <c r="Q14" s="22"/>
      <c r="R14" s="22"/>
      <c r="S14" s="22"/>
      <c r="T14" s="22"/>
    </row>
    <row r="15" ht="31" customHeight="1" spans="1:20">
      <c r="A15" s="11"/>
      <c r="B15" s="5"/>
      <c r="C15" s="5"/>
      <c r="D15" s="12" t="s">
        <v>55</v>
      </c>
      <c r="E15" s="12"/>
      <c r="F15" s="12"/>
      <c r="G15" s="5">
        <v>3</v>
      </c>
      <c r="H15" s="5">
        <v>3</v>
      </c>
      <c r="I15" s="5">
        <v>5</v>
      </c>
      <c r="J15" s="5"/>
      <c r="K15" s="5">
        <v>5</v>
      </c>
      <c r="L15" s="5"/>
      <c r="M15" s="5"/>
      <c r="N15" s="5"/>
      <c r="O15" s="23" t="s">
        <v>56</v>
      </c>
      <c r="P15" s="24"/>
      <c r="Q15" s="24"/>
      <c r="R15" s="24"/>
      <c r="S15" s="24"/>
      <c r="T15" s="24"/>
    </row>
    <row r="16" ht="18" customHeight="1" spans="1:20">
      <c r="A16" s="11"/>
      <c r="B16" s="5"/>
      <c r="C16" s="5"/>
      <c r="D16" s="12" t="s">
        <v>57</v>
      </c>
      <c r="E16" s="12"/>
      <c r="F16" s="12"/>
      <c r="G16" s="5">
        <v>8</v>
      </c>
      <c r="H16" s="5">
        <v>8</v>
      </c>
      <c r="I16" s="5">
        <v>10</v>
      </c>
      <c r="J16" s="5"/>
      <c r="K16" s="5">
        <v>10</v>
      </c>
      <c r="L16" s="5"/>
      <c r="M16" s="5"/>
      <c r="N16" s="5"/>
      <c r="O16" s="23"/>
      <c r="P16" s="23"/>
      <c r="Q16" s="23"/>
      <c r="R16" s="23"/>
      <c r="S16" s="23"/>
      <c r="T16" s="23"/>
    </row>
    <row r="17" ht="43" customHeight="1" spans="1:20">
      <c r="A17" s="11"/>
      <c r="B17" s="5"/>
      <c r="C17" s="5" t="s">
        <v>58</v>
      </c>
      <c r="D17" s="12" t="s">
        <v>59</v>
      </c>
      <c r="E17" s="12"/>
      <c r="F17" s="12"/>
      <c r="G17" s="5" t="s">
        <v>60</v>
      </c>
      <c r="H17" s="5" t="s">
        <v>60</v>
      </c>
      <c r="I17" s="5">
        <v>10</v>
      </c>
      <c r="J17" s="5"/>
      <c r="K17" s="5">
        <v>10</v>
      </c>
      <c r="L17" s="5"/>
      <c r="M17" s="5"/>
      <c r="N17" s="5"/>
      <c r="O17" s="25" t="s">
        <v>61</v>
      </c>
      <c r="P17" s="25"/>
      <c r="Q17" s="25"/>
      <c r="R17" s="25"/>
      <c r="S17" s="25"/>
      <c r="T17" s="25"/>
    </row>
    <row r="18" ht="22" customHeight="1" spans="1:20">
      <c r="A18" s="11"/>
      <c r="B18" s="5"/>
      <c r="C18" s="5"/>
      <c r="D18" s="12" t="s">
        <v>62</v>
      </c>
      <c r="E18" s="12"/>
      <c r="F18" s="12"/>
      <c r="G18" s="5" t="s">
        <v>63</v>
      </c>
      <c r="H18" s="5" t="s">
        <v>63</v>
      </c>
      <c r="I18" s="5">
        <v>5</v>
      </c>
      <c r="J18" s="5"/>
      <c r="K18" s="5">
        <v>5</v>
      </c>
      <c r="L18" s="5"/>
      <c r="M18" s="5"/>
      <c r="N18" s="5"/>
      <c r="O18" s="26" t="s">
        <v>64</v>
      </c>
      <c r="P18" s="26"/>
      <c r="Q18" s="26"/>
      <c r="R18" s="26"/>
      <c r="S18" s="26"/>
      <c r="T18" s="26"/>
    </row>
    <row r="19" ht="36" customHeight="1" spans="1:20">
      <c r="A19" s="11"/>
      <c r="B19" s="5"/>
      <c r="C19" s="5"/>
      <c r="D19" s="12" t="s">
        <v>65</v>
      </c>
      <c r="E19" s="12"/>
      <c r="F19" s="12"/>
      <c r="G19" s="5" t="s">
        <v>66</v>
      </c>
      <c r="H19" s="5" t="s">
        <v>66</v>
      </c>
      <c r="I19" s="5">
        <v>10</v>
      </c>
      <c r="J19" s="5"/>
      <c r="K19" s="5">
        <v>10</v>
      </c>
      <c r="L19" s="5"/>
      <c r="M19" s="5"/>
      <c r="N19" s="5"/>
      <c r="O19" s="26"/>
      <c r="P19" s="26"/>
      <c r="Q19" s="26"/>
      <c r="R19" s="26"/>
      <c r="S19" s="26"/>
      <c r="T19" s="26"/>
    </row>
    <row r="20" ht="15" customHeight="1" spans="1:20">
      <c r="A20" s="11"/>
      <c r="B20" s="5"/>
      <c r="C20" s="5" t="s">
        <v>67</v>
      </c>
      <c r="D20" s="12" t="s">
        <v>68</v>
      </c>
      <c r="E20" s="12"/>
      <c r="F20" s="12"/>
      <c r="G20" s="5" t="s">
        <v>69</v>
      </c>
      <c r="H20" s="5" t="s">
        <v>69</v>
      </c>
      <c r="I20" s="5">
        <v>5</v>
      </c>
      <c r="J20" s="5"/>
      <c r="K20" s="5">
        <v>5</v>
      </c>
      <c r="L20" s="5"/>
      <c r="M20" s="5"/>
      <c r="N20" s="5"/>
      <c r="O20" s="26"/>
      <c r="P20" s="26"/>
      <c r="Q20" s="26"/>
      <c r="R20" s="26"/>
      <c r="S20" s="26"/>
      <c r="T20" s="26"/>
    </row>
    <row r="21" ht="12" customHeight="1" spans="1:20">
      <c r="A21" s="11"/>
      <c r="B21" s="5" t="s">
        <v>70</v>
      </c>
      <c r="C21" s="5" t="s">
        <v>71</v>
      </c>
      <c r="D21" s="12" t="s">
        <v>72</v>
      </c>
      <c r="E21" s="12"/>
      <c r="F21" s="12"/>
      <c r="G21" s="5"/>
      <c r="H21" s="5"/>
      <c r="I21" s="5"/>
      <c r="J21" s="5"/>
      <c r="K21" s="5"/>
      <c r="L21" s="5"/>
      <c r="M21" s="5"/>
      <c r="N21" s="5"/>
      <c r="O21" s="26"/>
      <c r="P21" s="26"/>
      <c r="Q21" s="26"/>
      <c r="R21" s="26"/>
      <c r="S21" s="26"/>
      <c r="T21" s="26"/>
    </row>
    <row r="22" ht="12" customHeight="1" spans="1:20">
      <c r="A22" s="11"/>
      <c r="B22" s="5"/>
      <c r="C22" s="5"/>
      <c r="D22" s="12" t="s">
        <v>73</v>
      </c>
      <c r="E22" s="12"/>
      <c r="F22" s="12"/>
      <c r="G22" s="5"/>
      <c r="H22" s="5"/>
      <c r="I22" s="5"/>
      <c r="J22" s="5"/>
      <c r="K22" s="5"/>
      <c r="L22" s="5"/>
      <c r="M22" s="5"/>
      <c r="N22" s="5"/>
      <c r="O22" s="18" t="s">
        <v>74</v>
      </c>
      <c r="P22" s="18"/>
      <c r="Q22" s="18"/>
      <c r="R22" s="18"/>
      <c r="S22" s="18"/>
      <c r="T22" s="18"/>
    </row>
    <row r="23" ht="48" customHeight="1" spans="1:20">
      <c r="A23" s="11"/>
      <c r="B23" s="5"/>
      <c r="C23" s="5" t="s">
        <v>75</v>
      </c>
      <c r="D23" s="12" t="s">
        <v>76</v>
      </c>
      <c r="E23" s="12"/>
      <c r="F23" s="12"/>
      <c r="G23" s="5" t="s">
        <v>66</v>
      </c>
      <c r="H23" s="5" t="s">
        <v>77</v>
      </c>
      <c r="I23" s="5">
        <v>10</v>
      </c>
      <c r="J23" s="5"/>
      <c r="K23" s="5">
        <v>7</v>
      </c>
      <c r="L23" s="5"/>
      <c r="M23" s="5" t="s">
        <v>78</v>
      </c>
      <c r="N23" s="5"/>
      <c r="O23" s="18" t="s">
        <v>79</v>
      </c>
      <c r="R23" s="18"/>
      <c r="S23" s="18"/>
      <c r="T23" s="18"/>
    </row>
    <row r="24" ht="12" customHeight="1" spans="1:20">
      <c r="A24" s="11"/>
      <c r="B24" s="5"/>
      <c r="C24" s="5"/>
      <c r="D24" s="12" t="s">
        <v>73</v>
      </c>
      <c r="E24" s="12"/>
      <c r="F24" s="12"/>
      <c r="G24" s="5"/>
      <c r="H24" s="5"/>
      <c r="I24" s="5"/>
      <c r="J24" s="5"/>
      <c r="K24" s="5"/>
      <c r="L24" s="5"/>
      <c r="M24" s="5"/>
      <c r="N24" s="5"/>
      <c r="R24" s="18"/>
      <c r="S24" s="18"/>
      <c r="T24" s="18"/>
    </row>
    <row r="25" ht="12" customHeight="1" spans="1:15">
      <c r="A25" s="11"/>
      <c r="B25" s="5"/>
      <c r="C25" s="5" t="s">
        <v>80</v>
      </c>
      <c r="D25" s="12" t="s">
        <v>72</v>
      </c>
      <c r="E25" s="12"/>
      <c r="F25" s="12"/>
      <c r="G25" s="5"/>
      <c r="H25" s="5"/>
      <c r="I25" s="5"/>
      <c r="J25" s="5"/>
      <c r="K25" s="5"/>
      <c r="L25" s="5"/>
      <c r="M25" s="5"/>
      <c r="N25" s="5"/>
      <c r="O25" s="20" t="s">
        <v>81</v>
      </c>
    </row>
    <row r="26" ht="12" customHeight="1" spans="1:15">
      <c r="A26" s="11"/>
      <c r="B26" s="5"/>
      <c r="C26" s="5"/>
      <c r="D26" s="12" t="s">
        <v>73</v>
      </c>
      <c r="E26" s="12"/>
      <c r="F26" s="12"/>
      <c r="G26" s="5"/>
      <c r="H26" s="5"/>
      <c r="I26" s="5"/>
      <c r="J26" s="5"/>
      <c r="K26" s="5"/>
      <c r="L26" s="5"/>
      <c r="M26" s="5"/>
      <c r="N26" s="5"/>
      <c r="O26" s="20" t="s">
        <v>82</v>
      </c>
    </row>
    <row r="27" ht="106" customHeight="1" spans="1:14">
      <c r="A27" s="11"/>
      <c r="B27" s="5"/>
      <c r="C27" s="5" t="s">
        <v>83</v>
      </c>
      <c r="D27" s="12" t="s">
        <v>84</v>
      </c>
      <c r="E27" s="12"/>
      <c r="F27" s="12"/>
      <c r="G27" s="5" t="s">
        <v>66</v>
      </c>
      <c r="H27" s="5" t="s">
        <v>77</v>
      </c>
      <c r="I27" s="5">
        <v>10</v>
      </c>
      <c r="J27" s="5"/>
      <c r="K27" s="5">
        <v>7</v>
      </c>
      <c r="L27" s="5"/>
      <c r="M27" s="6" t="s">
        <v>85</v>
      </c>
      <c r="N27" s="6"/>
    </row>
    <row r="28" ht="12" customHeight="1" spans="1:14">
      <c r="A28" s="11"/>
      <c r="B28" s="5"/>
      <c r="C28" s="5"/>
      <c r="D28" s="12" t="s">
        <v>73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43" customHeight="1" spans="1:14">
      <c r="A29" s="11"/>
      <c r="B29" s="5" t="s">
        <v>86</v>
      </c>
      <c r="C29" s="5" t="s">
        <v>87</v>
      </c>
      <c r="D29" s="12" t="s">
        <v>88</v>
      </c>
      <c r="E29" s="12"/>
      <c r="F29" s="12"/>
      <c r="G29" s="7" t="s">
        <v>89</v>
      </c>
      <c r="H29" s="5">
        <v>584.42426</v>
      </c>
      <c r="I29" s="5">
        <v>10</v>
      </c>
      <c r="J29" s="5"/>
      <c r="K29" s="27">
        <v>9</v>
      </c>
      <c r="L29" s="28"/>
      <c r="M29" s="27" t="s">
        <v>90</v>
      </c>
      <c r="N29" s="28"/>
    </row>
    <row r="30" ht="15" customHeight="1" spans="1:15">
      <c r="A30" s="11"/>
      <c r="B30" s="5" t="s">
        <v>91</v>
      </c>
      <c r="C30" s="5" t="s">
        <v>92</v>
      </c>
      <c r="D30" s="12" t="s">
        <v>93</v>
      </c>
      <c r="E30" s="12"/>
      <c r="F30" s="12"/>
      <c r="G30" s="5" t="s">
        <v>94</v>
      </c>
      <c r="H30" s="13">
        <v>1</v>
      </c>
      <c r="I30" s="5">
        <v>10</v>
      </c>
      <c r="J30" s="5"/>
      <c r="K30" s="5">
        <v>10</v>
      </c>
      <c r="L30" s="5"/>
      <c r="M30" s="5"/>
      <c r="N30" s="5"/>
      <c r="O30" s="2" t="s">
        <v>95</v>
      </c>
    </row>
    <row r="31" ht="12" customHeight="1" spans="1:14">
      <c r="A31" s="11"/>
      <c r="B31" s="5"/>
      <c r="C31" s="5"/>
      <c r="D31" s="12" t="s">
        <v>73</v>
      </c>
      <c r="E31" s="12"/>
      <c r="F31" s="12"/>
      <c r="G31" s="5"/>
      <c r="H31" s="5"/>
      <c r="I31" s="5"/>
      <c r="J31" s="5"/>
      <c r="K31" s="5"/>
      <c r="L31" s="5"/>
      <c r="M31" s="5"/>
      <c r="N31" s="5"/>
    </row>
    <row r="32" spans="1:14">
      <c r="A32" s="14" t="s">
        <v>96</v>
      </c>
      <c r="B32" s="14"/>
      <c r="C32" s="14"/>
      <c r="D32" s="14"/>
      <c r="E32" s="14"/>
      <c r="F32" s="14"/>
      <c r="G32" s="14"/>
      <c r="H32" s="14"/>
      <c r="I32" s="14">
        <f>SUM(I14:J31,J7)</f>
        <v>100</v>
      </c>
      <c r="J32" s="14"/>
      <c r="K32" s="14">
        <f>SUM(K14:L31,N7)</f>
        <v>92.72</v>
      </c>
      <c r="L32" s="14"/>
      <c r="M32" s="29"/>
      <c r="N32" s="29"/>
    </row>
    <row r="33" ht="176" customHeight="1" spans="1:14">
      <c r="A33" s="15" t="s">
        <v>97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 count="14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0"/>
    <mergeCell ref="B21:B28"/>
    <mergeCell ref="B30:B31"/>
    <mergeCell ref="C14:C16"/>
    <mergeCell ref="C17:C19"/>
    <mergeCell ref="C21:C22"/>
    <mergeCell ref="C23:C24"/>
    <mergeCell ref="C25:C26"/>
    <mergeCell ref="C27:C28"/>
    <mergeCell ref="C30:C31"/>
    <mergeCell ref="A6:B10"/>
    <mergeCell ref="O15:T16"/>
    <mergeCell ref="O18:T21"/>
  </mergeCells>
  <pageMargins left="0.554861111111111" right="0.554861111111111" top="0.550694444444444" bottom="0.23611111111111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