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<sst xmlns="http://schemas.openxmlformats.org/spreadsheetml/2006/main" count="121" uniqueCount="108">
  <si>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</si>
  <si>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</si>
  <si>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袁红琳</t>
  </si>
  <si>
    <t>联系电话：</t>
  </si>
  <si>
    <t>为方便自评表的沟通反馈，需填报联系人信息</t>
  </si>
  <si>
    <t>单位名称（盖章）：</t>
  </si>
  <si>
    <t>北京市水务综合执法总队</t>
  </si>
  <si>
    <t>主管领导：</t>
  </si>
  <si>
    <t>项目名称</t>
  </si>
  <si>
    <t>办公设备购置类项目</t>
  </si>
  <si>
    <t>主要事项说明：</t>
  </si>
  <si>
    <t>主管部门</t>
  </si>
  <si>
    <t>北京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</si>
  <si>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</si>
  <si>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</si>
  <si>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</si>
  <si>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田迪</t>
  </si>
  <si>
    <t>联系电话</t>
  </si>
  <si>
    <t>010-56695503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</si>
  <si>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</si>
  <si>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</si>
  <si>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</si>
  <si>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</si>
  <si>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</si>
  <si>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</si>
  <si>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</si>
  <si>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</si>
  <si>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</si>
  <si>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</si>
  <si>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</si>
  <si>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</si>
  <si>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</si>
  <si>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</si>
  <si>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</si>
  <si>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</si>
  <si>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</si>
  <si>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</si>
  <si>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</si>
  <si>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</si>
  <si>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</si>
  <si>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</si>
  <si>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通过为各分队配置办公设备、办公家具，改善分队办公条件，提升单位标准化建设水平，提高工作效率、质量，更好地服务执法中心工作。</t>
  </si>
  <si>
    <t>按照年度目标，为职工配置了柜子、床等办公家具，移动硬盘、碎纸机等办公设备，改善了分队办公条件，提升单位标准化建设水平，提高工作效率、质量，保障了执法中心工作。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</si>
  <si>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</si>
  <si>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</si>
  <si>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</si>
  <si>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</si>
  <si>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</si>
  <si>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</si>
  <si>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</si>
  <si>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</si>
  <si>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</si>
  <si>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</si>
  <si>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</si>
  <si>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新增碎纸机数量</t>
  </si>
  <si>
    <t>=16台</t>
  </si>
  <si>
    <t>16台</t>
  </si>
  <si>
    <t>11.《项目支出绩效自评表》填报的信息，均需提供支撑材料。</t>
  </si>
  <si>
    <t>新增档案室防磁柜数量</t>
  </si>
  <si>
    <t>=1个</t>
  </si>
  <si>
    <t>1个</t>
  </si>
  <si>
    <t>新增洗衣机数量</t>
  </si>
  <si>
    <t>=2台</t>
  </si>
  <si>
    <t>2台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</si>
  <si>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</si>
  <si>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新增移动硬盘数量</t>
  </si>
  <si>
    <t>=18个</t>
  </si>
  <si>
    <t>18个</t>
  </si>
  <si>
    <t>新增上下铺数量</t>
  </si>
  <si>
    <t>=30个</t>
  </si>
  <si>
    <t>30个</t>
  </si>
  <si>
    <t>新增文件柜数量</t>
  </si>
  <si>
    <t>=26个</t>
  </si>
  <si>
    <t>26个</t>
  </si>
  <si>
    <t>新增更衣柜数量</t>
  </si>
  <si>
    <t>=15个</t>
  </si>
  <si>
    <t>15个</t>
  </si>
  <si>
    <t>质量
指标</t>
  </si>
  <si>
    <t>采购工作符合北京市政采规范</t>
  </si>
  <si>
    <t>符合</t>
  </si>
  <si>
    <t>时效
指标</t>
  </si>
  <si>
    <t>采购完成时间</t>
  </si>
  <si>
    <r>
      <rPr>
        <sz val="11"/>
        <color theme="1"/>
        <rFont val="宋体"/>
        <charset val="134"/>
      </rPr>
      <t>≦</t>
    </r>
    <r>
      <rPr>
        <sz val="11"/>
        <color theme="1"/>
        <rFont val="仿宋_GB2312"/>
        <charset val="134"/>
      </rPr>
      <t>8月</t>
    </r>
  </si>
  <si>
    <t>4月</t>
  </si>
  <si>
    <t>成本指标</t>
  </si>
  <si>
    <t>经济成本指标</t>
  </si>
  <si>
    <t>采购预算控制数</t>
  </si>
  <si>
    <r>
      <rPr>
        <sz val="11"/>
        <color theme="1"/>
        <rFont val="宋体"/>
        <charset val="134"/>
      </rPr>
      <t>≦</t>
    </r>
    <r>
      <rPr>
        <sz val="11"/>
        <color theme="1"/>
        <rFont val="仿宋_GB2312"/>
        <charset val="134"/>
      </rPr>
      <t>13.5954万元</t>
    </r>
  </si>
  <si>
    <t>13.5724万元</t>
  </si>
  <si>
    <t>效益指标</t>
  </si>
  <si>
    <t>经济效益指标</t>
  </si>
  <si>
    <t>社会效益指标</t>
  </si>
  <si>
    <t>改善办公条件、提高工作效率和质量的效果</t>
  </si>
  <si>
    <t>优</t>
  </si>
  <si>
    <t>只更新了必须的办公设备，仍有部分分队办公设备老旧，将进一步了解分队实际需求，逐步更新，改善办公条件。</t>
  </si>
  <si>
    <t xml:space="preserve">17.事务所审核和评价项目发送至1186758656@qq.com，其余项目发送至swjcwc6855@163.com。
</t>
  </si>
  <si>
    <t>新增设备利用率</t>
  </si>
  <si>
    <t>设备虽已全部分发，但部分设备存在使用频率不高的情况，将进一步合理调配相关设备，开展设备使用培训，督促分队提高设备使用率。</t>
  </si>
  <si>
    <t>生态效益指标</t>
  </si>
  <si>
    <t>可持续影响指标</t>
  </si>
  <si>
    <t>满意度指标</t>
  </si>
  <si>
    <t>服务对象满意度指标</t>
  </si>
  <si>
    <t>设备使用人员满意度</t>
  </si>
  <si>
    <r>
      <rPr>
        <sz val="11"/>
        <color theme="1"/>
        <rFont val="宋体"/>
        <charset val="134"/>
      </rPr>
      <t>≧</t>
    </r>
    <r>
      <rPr>
        <sz val="11"/>
        <color theme="1"/>
        <rFont val="仿宋_GB2312"/>
        <charset val="134"/>
      </rPr>
      <t>90%</t>
    </r>
  </si>
  <si>
    <t>存在职工反映办公家具有味道等问题，今后购买办公家具时严把质量关。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</si>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</sst>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Normal="100" workbookViewId="0">
      <selection activeCell="I16" sqref="I16:J16"/>
    </sheetView>
  </sheetViews>
  <sheetFormatPr defaultColWidth="9" defaultRowHeight="13.5"/>
  <cols>
    <col min="1" max="1" width="5.10833333333333" customWidth="1"/>
    <col min="2" max="2" width="6" customWidth="1"/>
    <col min="3" max="3" width="7.66666666666667" customWidth="1"/>
    <col min="5" max="6" width="10" customWidth="1"/>
    <col min="7" max="8" width="7.44166666666667" customWidth="1"/>
    <col min="9" max="9" width="3.88333333333333" customWidth="1"/>
    <col min="10" max="10" width="4.55833333333333" customWidth="1"/>
    <col min="11" max="11" width="3.88333333333333" customWidth="1"/>
    <col min="12" max="12" width="4" customWidth="1"/>
    <col min="13" max="13" width="4.88333333333333" customWidth="1"/>
    <col min="15" max="15" width="9" style="2"/>
    <col min="16" max="16" width="11.2166666666667" customWidth="1"/>
    <col min="18" max="18" width="15.8833333333333" customWidth="1"/>
    <col min="20" max="20" width="28.108333333333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2" t="s">
        <v>2</v>
      </c>
      <c r="Q1" s="22" t="s">
        <v>3</v>
      </c>
      <c r="R1" s="22">
        <v>13466736699</v>
      </c>
      <c r="S1" s="37" t="s">
        <v>4</v>
      </c>
      <c r="T1" s="24"/>
    </row>
    <row r="2" s="1" customFormat="1" ht="16.95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3"/>
      <c r="P2" s="23"/>
      <c r="Q2" s="23"/>
      <c r="R2" s="23"/>
      <c r="S2" s="23"/>
      <c r="T2" s="23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4" t="s">
        <v>10</v>
      </c>
      <c r="P3" s="24"/>
      <c r="Q3" s="24"/>
      <c r="R3" s="24"/>
      <c r="S3" s="24"/>
      <c r="T3" s="2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 t="s">
        <v>18</v>
      </c>
      <c r="K5" s="5"/>
      <c r="L5" s="5"/>
      <c r="M5" s="5"/>
      <c r="N5" s="5"/>
      <c r="O5" s="24" t="s">
        <v>19</v>
      </c>
      <c r="P5" s="24"/>
      <c r="Q5" s="24"/>
      <c r="R5" s="24"/>
      <c r="S5" s="24"/>
      <c r="T5" s="24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24" t="s">
        <v>27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28</v>
      </c>
      <c r="D7" s="7"/>
      <c r="E7" s="8">
        <f>SUM(E8:E10)</f>
        <v>14.397</v>
      </c>
      <c r="F7" s="8">
        <f>SUM(F8:G10)</f>
        <v>13.5724</v>
      </c>
      <c r="G7" s="8">
        <f t="shared" ref="G7:I7" si="0">SUM(G8:G10)</f>
        <v>0</v>
      </c>
      <c r="H7" s="8">
        <f>SUM(H8:I10)</f>
        <v>13.5724</v>
      </c>
      <c r="I7" s="8">
        <f t="shared" si="0"/>
        <v>0</v>
      </c>
      <c r="J7" s="5">
        <v>10</v>
      </c>
      <c r="K7" s="5"/>
      <c r="L7" s="25">
        <f t="shared" ref="L7:L10" si="1">ROUND(H7/F7,4)</f>
        <v>1</v>
      </c>
      <c r="M7" s="25"/>
      <c r="N7" s="5">
        <f>ROUND(J7*L7,2)</f>
        <v>10</v>
      </c>
      <c r="O7" s="24" t="s">
        <v>29</v>
      </c>
      <c r="P7" s="24"/>
      <c r="Q7" s="24"/>
      <c r="R7" s="24"/>
      <c r="S7" s="24"/>
      <c r="T7" s="24"/>
    </row>
    <row r="8" ht="25.95" customHeight="1" spans="1:20">
      <c r="A8" s="5"/>
      <c r="B8" s="5"/>
      <c r="C8" s="5" t="s">
        <v>30</v>
      </c>
      <c r="D8" s="5"/>
      <c r="E8" s="8">
        <v>14.397</v>
      </c>
      <c r="F8" s="8">
        <v>13.5724</v>
      </c>
      <c r="G8" s="8"/>
      <c r="H8" s="8">
        <v>13.5724</v>
      </c>
      <c r="I8" s="8"/>
      <c r="J8" s="5" t="s">
        <v>31</v>
      </c>
      <c r="K8" s="5"/>
      <c r="L8" s="25">
        <f t="shared" si="1"/>
        <v>1</v>
      </c>
      <c r="M8" s="25"/>
      <c r="N8" s="5" t="s">
        <v>31</v>
      </c>
      <c r="O8" s="26" t="s">
        <v>32</v>
      </c>
      <c r="P8" s="26"/>
      <c r="Q8" s="26"/>
      <c r="R8" s="26"/>
      <c r="S8" s="26"/>
      <c r="T8" s="26"/>
    </row>
    <row r="9" ht="31.05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5" t="s">
        <v>31</v>
      </c>
      <c r="M9" s="5"/>
      <c r="N9" s="5" t="s">
        <v>31</v>
      </c>
      <c r="O9" s="24" t="s">
        <v>34</v>
      </c>
      <c r="P9" s="24"/>
      <c r="Q9" s="24"/>
      <c r="R9" s="24"/>
      <c r="S9" s="24"/>
      <c r="T9" s="24"/>
    </row>
    <row r="10" spans="1:20">
      <c r="A10" s="5"/>
      <c r="B10" s="5"/>
      <c r="C10" s="5" t="s">
        <v>35</v>
      </c>
      <c r="D10" s="5"/>
      <c r="E10" s="8"/>
      <c r="F10" s="8"/>
      <c r="G10" s="8"/>
      <c r="H10" s="8"/>
      <c r="I10" s="8"/>
      <c r="J10" s="5" t="s">
        <v>31</v>
      </c>
      <c r="K10" s="5"/>
      <c r="L10" s="5" t="s">
        <v>31</v>
      </c>
      <c r="M10" s="5"/>
      <c r="N10" s="5" t="s">
        <v>31</v>
      </c>
      <c r="O10" s="24" t="s">
        <v>36</v>
      </c>
      <c r="P10" s="24"/>
      <c r="Q10" s="24"/>
      <c r="R10" s="24"/>
      <c r="S10" s="24"/>
      <c r="T10" s="24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4" t="s">
        <v>40</v>
      </c>
      <c r="P11" s="24"/>
      <c r="Q11" s="24"/>
      <c r="R11" s="24"/>
      <c r="S11" s="24"/>
      <c r="T11" s="24"/>
    </row>
    <row r="12" ht="73.95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42</v>
      </c>
      <c r="I12" s="5"/>
      <c r="J12" s="5"/>
      <c r="K12" s="5"/>
      <c r="L12" s="5"/>
      <c r="M12" s="5"/>
      <c r="N12" s="5"/>
      <c r="O12" s="24" t="s">
        <v>43</v>
      </c>
      <c r="P12" s="24"/>
      <c r="Q12" s="24"/>
      <c r="R12" s="24"/>
      <c r="S12" s="24"/>
      <c r="T12" s="24"/>
    </row>
    <row r="13" ht="40.95" customHeight="1" spans="1:20">
      <c r="A13" s="9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24</v>
      </c>
      <c r="J13" s="5"/>
      <c r="K13" s="5" t="s">
        <v>26</v>
      </c>
      <c r="L13" s="5"/>
      <c r="M13" s="5" t="s">
        <v>50</v>
      </c>
      <c r="N13" s="5"/>
      <c r="O13" s="26" t="s">
        <v>51</v>
      </c>
      <c r="P13" s="26"/>
      <c r="Q13" s="26"/>
      <c r="R13" s="26"/>
      <c r="S13" s="26"/>
      <c r="T13" s="26"/>
    </row>
    <row r="14" ht="15" customHeight="1" spans="1:20">
      <c r="A14" s="9"/>
      <c r="B14" s="10" t="s">
        <v>52</v>
      </c>
      <c r="C14" s="10" t="s">
        <v>53</v>
      </c>
      <c r="D14" s="11" t="s">
        <v>54</v>
      </c>
      <c r="E14" s="11"/>
      <c r="F14" s="11"/>
      <c r="G14" s="38" t="s">
        <v>55</v>
      </c>
      <c r="H14" s="5" t="s">
        <v>56</v>
      </c>
      <c r="I14" s="5">
        <v>5</v>
      </c>
      <c r="J14" s="5"/>
      <c r="K14" s="5">
        <v>5</v>
      </c>
      <c r="L14" s="5"/>
      <c r="M14" s="5"/>
      <c r="N14" s="5"/>
      <c r="O14" s="27" t="s">
        <v>57</v>
      </c>
      <c r="P14" s="27"/>
      <c r="Q14" s="27"/>
      <c r="R14" s="27"/>
      <c r="S14" s="27"/>
      <c r="T14" s="27"/>
    </row>
    <row r="15" ht="15" customHeight="1" spans="1:20">
      <c r="A15" s="9"/>
      <c r="B15" s="12"/>
      <c r="C15" s="12"/>
      <c r="D15" s="11" t="s">
        <v>58</v>
      </c>
      <c r="E15" s="11"/>
      <c r="F15" s="11"/>
      <c r="G15" s="38" t="s">
        <v>59</v>
      </c>
      <c r="H15" s="5" t="s">
        <v>60</v>
      </c>
      <c r="I15" s="5">
        <v>5</v>
      </c>
      <c r="J15" s="5"/>
      <c r="K15" s="5">
        <v>5</v>
      </c>
      <c r="L15" s="5"/>
      <c r="M15" s="5"/>
      <c r="N15" s="5"/>
      <c r="O15" s="27"/>
      <c r="P15" s="27"/>
      <c r="Q15" s="27"/>
      <c r="R15" s="27"/>
      <c r="S15" s="27"/>
      <c r="T15" s="27"/>
    </row>
    <row r="16" ht="15" customHeight="1" spans="1:20">
      <c r="A16" s="9"/>
      <c r="B16" s="12"/>
      <c r="C16" s="12"/>
      <c r="D16" s="11" t="s">
        <v>61</v>
      </c>
      <c r="E16" s="11"/>
      <c r="F16" s="11"/>
      <c r="G16" s="38" t="s">
        <v>62</v>
      </c>
      <c r="H16" s="5" t="s">
        <v>63</v>
      </c>
      <c r="I16" s="5">
        <v>5</v>
      </c>
      <c r="J16" s="5"/>
      <c r="K16" s="5">
        <v>5</v>
      </c>
      <c r="L16" s="5"/>
      <c r="M16" s="5"/>
      <c r="N16" s="5"/>
      <c r="O16" s="28" t="s">
        <v>64</v>
      </c>
      <c r="P16" s="28"/>
      <c r="Q16" s="28"/>
      <c r="R16" s="28"/>
      <c r="S16" s="28"/>
      <c r="T16" s="28"/>
    </row>
    <row r="17" ht="15" customHeight="1" spans="1:20">
      <c r="A17" s="9"/>
      <c r="B17" s="12"/>
      <c r="C17" s="12"/>
      <c r="D17" s="11" t="s">
        <v>65</v>
      </c>
      <c r="E17" s="11"/>
      <c r="F17" s="11"/>
      <c r="G17" s="38" t="s">
        <v>66</v>
      </c>
      <c r="H17" s="5" t="s">
        <v>67</v>
      </c>
      <c r="I17" s="5">
        <v>5</v>
      </c>
      <c r="J17" s="5"/>
      <c r="K17" s="5">
        <v>5</v>
      </c>
      <c r="L17" s="5"/>
      <c r="M17" s="5"/>
      <c r="N17" s="5"/>
      <c r="O17" s="28"/>
      <c r="P17" s="28"/>
      <c r="Q17" s="28"/>
      <c r="R17" s="28"/>
      <c r="S17" s="28"/>
      <c r="T17" s="28"/>
    </row>
    <row r="18" ht="15" customHeight="1" spans="1:20">
      <c r="A18" s="9"/>
      <c r="B18" s="12"/>
      <c r="C18" s="12"/>
      <c r="D18" s="11" t="s">
        <v>68</v>
      </c>
      <c r="E18" s="11"/>
      <c r="F18" s="11"/>
      <c r="G18" s="38" t="s">
        <v>69</v>
      </c>
      <c r="H18" s="5" t="s">
        <v>70</v>
      </c>
      <c r="I18" s="5">
        <v>5</v>
      </c>
      <c r="J18" s="5"/>
      <c r="K18" s="5">
        <v>5</v>
      </c>
      <c r="L18" s="5"/>
      <c r="M18" s="5"/>
      <c r="N18" s="5"/>
      <c r="O18" s="28"/>
      <c r="P18" s="28"/>
      <c r="Q18" s="28"/>
      <c r="R18" s="28"/>
      <c r="S18" s="28"/>
      <c r="T18" s="28"/>
    </row>
    <row r="19" ht="15" customHeight="1" spans="1:20">
      <c r="A19" s="9"/>
      <c r="B19" s="12"/>
      <c r="C19" s="12"/>
      <c r="D19" s="11" t="s">
        <v>71</v>
      </c>
      <c r="E19" s="11"/>
      <c r="F19" s="11"/>
      <c r="G19" s="38" t="s">
        <v>72</v>
      </c>
      <c r="H19" s="5" t="s">
        <v>73</v>
      </c>
      <c r="I19" s="5">
        <v>5</v>
      </c>
      <c r="J19" s="5"/>
      <c r="K19" s="5">
        <v>5</v>
      </c>
      <c r="L19" s="5"/>
      <c r="M19" s="5"/>
      <c r="N19" s="5"/>
      <c r="O19" s="28"/>
      <c r="P19" s="28"/>
      <c r="Q19" s="28"/>
      <c r="R19" s="28"/>
      <c r="S19" s="28"/>
      <c r="T19" s="28"/>
    </row>
    <row r="20" ht="15" customHeight="1" spans="1:20">
      <c r="A20" s="9"/>
      <c r="B20" s="12"/>
      <c r="C20" s="13"/>
      <c r="D20" s="11" t="s">
        <v>74</v>
      </c>
      <c r="E20" s="11"/>
      <c r="F20" s="11"/>
      <c r="G20" s="38" t="s">
        <v>75</v>
      </c>
      <c r="H20" s="5" t="s">
        <v>76</v>
      </c>
      <c r="I20" s="5">
        <v>5</v>
      </c>
      <c r="J20" s="5"/>
      <c r="K20" s="5">
        <v>5</v>
      </c>
      <c r="L20" s="5"/>
      <c r="M20" s="5"/>
      <c r="N20" s="5"/>
      <c r="O20" s="28"/>
      <c r="P20" s="28"/>
      <c r="Q20" s="28"/>
      <c r="R20" s="28"/>
      <c r="S20" s="28"/>
      <c r="T20" s="28"/>
    </row>
    <row r="21" ht="33" customHeight="1" spans="1:20">
      <c r="A21" s="9"/>
      <c r="B21" s="12"/>
      <c r="C21" s="5" t="s">
        <v>77</v>
      </c>
      <c r="D21" s="11" t="s">
        <v>78</v>
      </c>
      <c r="E21" s="11"/>
      <c r="F21" s="11"/>
      <c r="G21" s="5" t="s">
        <v>79</v>
      </c>
      <c r="H21" s="5" t="s">
        <v>79</v>
      </c>
      <c r="I21" s="5">
        <v>5</v>
      </c>
      <c r="J21" s="5"/>
      <c r="K21" s="5">
        <v>5</v>
      </c>
      <c r="L21" s="5"/>
      <c r="M21" s="5"/>
      <c r="N21" s="5"/>
      <c r="O21" s="28"/>
      <c r="P21" s="28"/>
      <c r="Q21" s="28"/>
      <c r="R21" s="28"/>
      <c r="S21" s="28"/>
      <c r="T21" s="28"/>
    </row>
    <row r="22" ht="31.05" customHeight="1" spans="1:20">
      <c r="A22" s="9"/>
      <c r="B22" s="12"/>
      <c r="C22" s="5" t="s">
        <v>80</v>
      </c>
      <c r="D22" s="11" t="s">
        <v>81</v>
      </c>
      <c r="E22" s="11"/>
      <c r="F22" s="11"/>
      <c r="G22" s="14" t="s">
        <v>82</v>
      </c>
      <c r="H22" s="5" t="s">
        <v>83</v>
      </c>
      <c r="I22" s="5">
        <v>5</v>
      </c>
      <c r="J22" s="5"/>
      <c r="K22" s="5">
        <v>5</v>
      </c>
      <c r="L22" s="5"/>
      <c r="M22" s="5"/>
      <c r="N22" s="5"/>
      <c r="O22" s="29"/>
      <c r="P22" s="29"/>
      <c r="Q22" s="29"/>
      <c r="R22" s="29"/>
      <c r="S22" s="29"/>
      <c r="T22" s="29"/>
    </row>
    <row r="23" ht="43.95" customHeight="1" spans="1:20">
      <c r="A23" s="9"/>
      <c r="B23" s="15" t="s">
        <v>84</v>
      </c>
      <c r="C23" s="15" t="s">
        <v>85</v>
      </c>
      <c r="D23" s="11" t="s">
        <v>86</v>
      </c>
      <c r="E23" s="11"/>
      <c r="F23" s="11"/>
      <c r="G23" s="14" t="s">
        <v>87</v>
      </c>
      <c r="H23" s="5" t="s">
        <v>88</v>
      </c>
      <c r="I23" s="5">
        <v>10</v>
      </c>
      <c r="J23" s="5"/>
      <c r="K23" s="5">
        <v>10</v>
      </c>
      <c r="L23" s="5"/>
      <c r="M23" s="5"/>
      <c r="N23" s="5"/>
      <c r="O23" s="26"/>
      <c r="P23" s="26"/>
      <c r="Q23" s="26"/>
      <c r="R23" s="26"/>
      <c r="S23" s="26"/>
      <c r="T23" s="26"/>
    </row>
    <row r="24" ht="33" customHeight="1" spans="1:20">
      <c r="A24" s="9"/>
      <c r="B24" s="10" t="s">
        <v>89</v>
      </c>
      <c r="C24" s="15" t="s">
        <v>90</v>
      </c>
      <c r="D24" s="16"/>
      <c r="E24" s="17"/>
      <c r="F24" s="18"/>
      <c r="G24" s="14"/>
      <c r="H24" s="5"/>
      <c r="I24" s="30"/>
      <c r="J24" s="31"/>
      <c r="K24" s="30"/>
      <c r="L24" s="31"/>
      <c r="M24" s="30"/>
      <c r="N24" s="31"/>
      <c r="O24" s="26"/>
      <c r="P24" s="26"/>
      <c r="Q24" s="26"/>
      <c r="R24" s="26"/>
      <c r="S24" s="26"/>
      <c r="T24" s="26"/>
    </row>
    <row r="25" ht="86" customHeight="1" spans="1:20">
      <c r="A25" s="9"/>
      <c r="B25" s="12"/>
      <c r="C25" s="5" t="s">
        <v>91</v>
      </c>
      <c r="D25" s="11" t="s">
        <v>92</v>
      </c>
      <c r="E25" s="11"/>
      <c r="F25" s="11"/>
      <c r="G25" s="5" t="s">
        <v>93</v>
      </c>
      <c r="H25" s="5" t="s">
        <v>93</v>
      </c>
      <c r="I25" s="5">
        <v>15</v>
      </c>
      <c r="J25" s="5"/>
      <c r="K25" s="5">
        <v>12</v>
      </c>
      <c r="L25" s="5"/>
      <c r="M25" s="32" t="s">
        <v>94</v>
      </c>
      <c r="N25" s="32"/>
      <c r="O25" s="24" t="s">
        <v>95</v>
      </c>
      <c r="R25" s="24"/>
      <c r="S25" s="24"/>
      <c r="T25" s="24"/>
    </row>
    <row r="26" ht="103.05" customHeight="1" spans="1:20">
      <c r="A26" s="9"/>
      <c r="B26" s="12"/>
      <c r="C26" s="5"/>
      <c r="D26" s="11" t="s">
        <v>96</v>
      </c>
      <c r="E26" s="11"/>
      <c r="F26" s="11"/>
      <c r="G26" s="19">
        <v>1</v>
      </c>
      <c r="H26" s="19">
        <v>1</v>
      </c>
      <c r="I26" s="5">
        <v>10</v>
      </c>
      <c r="J26" s="5"/>
      <c r="K26" s="5">
        <v>8</v>
      </c>
      <c r="L26" s="5"/>
      <c r="M26" s="33" t="s">
        <v>97</v>
      </c>
      <c r="N26" s="33"/>
      <c r="O26" s="24"/>
      <c r="R26" s="24"/>
      <c r="S26" s="24"/>
      <c r="T26" s="24"/>
    </row>
    <row r="27" ht="33" customHeight="1" spans="1:20">
      <c r="A27" s="9"/>
      <c r="B27" s="12"/>
      <c r="C27" s="5" t="s">
        <v>98</v>
      </c>
      <c r="D27" s="16"/>
      <c r="E27" s="17"/>
      <c r="F27" s="18"/>
      <c r="G27" s="19"/>
      <c r="H27" s="19"/>
      <c r="I27" s="30"/>
      <c r="J27" s="31"/>
      <c r="K27" s="30"/>
      <c r="L27" s="31"/>
      <c r="M27" s="34"/>
      <c r="N27" s="35"/>
      <c r="O27" s="24"/>
      <c r="R27" s="24"/>
      <c r="S27" s="24"/>
      <c r="T27" s="24"/>
    </row>
    <row r="28" ht="42" customHeight="1" spans="1:20">
      <c r="A28" s="9"/>
      <c r="B28" s="13"/>
      <c r="C28" s="5" t="s">
        <v>99</v>
      </c>
      <c r="D28" s="16"/>
      <c r="E28" s="17"/>
      <c r="F28" s="18"/>
      <c r="G28" s="19"/>
      <c r="H28" s="19"/>
      <c r="I28" s="30"/>
      <c r="J28" s="31"/>
      <c r="K28" s="30"/>
      <c r="L28" s="31"/>
      <c r="M28" s="34"/>
      <c r="N28" s="35"/>
      <c r="O28" s="24"/>
      <c r="R28" s="24"/>
      <c r="S28" s="24"/>
      <c r="T28" s="24"/>
    </row>
    <row r="29" ht="69" customHeight="1" spans="1:15">
      <c r="A29" s="9"/>
      <c r="B29" s="5" t="s">
        <v>100</v>
      </c>
      <c r="C29" s="5" t="s">
        <v>101</v>
      </c>
      <c r="D29" s="11" t="s">
        <v>102</v>
      </c>
      <c r="E29" s="11"/>
      <c r="F29" s="11"/>
      <c r="G29" s="14" t="s">
        <v>103</v>
      </c>
      <c r="H29" s="14" t="s">
        <v>103</v>
      </c>
      <c r="I29" s="5">
        <v>10</v>
      </c>
      <c r="J29" s="5"/>
      <c r="K29" s="5">
        <v>8</v>
      </c>
      <c r="L29" s="5"/>
      <c r="M29" s="33" t="s">
        <v>104</v>
      </c>
      <c r="N29" s="33"/>
      <c r="O29" s="2" t="s">
        <v>105</v>
      </c>
    </row>
    <row r="30" spans="1:14">
      <c r="A30" s="20" t="s">
        <v>106</v>
      </c>
      <c r="B30" s="20"/>
      <c r="C30" s="20"/>
      <c r="D30" s="20"/>
      <c r="E30" s="20"/>
      <c r="F30" s="20"/>
      <c r="G30" s="20"/>
      <c r="H30" s="20"/>
      <c r="I30" s="20">
        <f>SUM(I14:J29,J7)</f>
        <v>100</v>
      </c>
      <c r="J30" s="20"/>
      <c r="K30" s="20">
        <f>SUM(K14:L29,N7)</f>
        <v>93</v>
      </c>
      <c r="L30" s="20"/>
      <c r="M30" s="36"/>
      <c r="N30" s="36"/>
    </row>
    <row r="31" ht="175.95" customHeight="1" spans="1:14">
      <c r="A31" s="21" t="s">
        <v>107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2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O23:T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2"/>
    <mergeCell ref="B24:B28"/>
    <mergeCell ref="C14:C20"/>
    <mergeCell ref="C25:C26"/>
    <mergeCell ref="A6:B10"/>
    <mergeCell ref="O14:T15"/>
    <mergeCell ref="O16:T21"/>
  </mergeCells>
  <pageMargins left="1.25972222222222" right="0.554861111111111" top="0.550694444444444" bottom="0.23611111111111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</cp:lastModifiedBy>
  <dcterms:created xsi:type="dcterms:W3CDTF">2022-03-18T17:44:00Z</dcterms:created>
  <dcterms:modified xsi:type="dcterms:W3CDTF">2024-02-28T09:20:08Z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F43499875854479F96D711E41CFD70E1</vt:lpwstr>
  </property>
</Properties>
</file>